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40" windowWidth="18200" windowHeight="7940"/>
  </bookViews>
  <sheets>
    <sheet name="Modulos em atraso" sheetId="3" r:id="rId1"/>
    <sheet name="19-20" sheetId="5" r:id="rId2"/>
    <sheet name="20-21" sheetId="6" r:id="rId3"/>
    <sheet name="21-22" sheetId="8" r:id="rId4"/>
    <sheet name="22-23" sheetId="9" r:id="rId5"/>
    <sheet name="22-23 (2)" sheetId="10" r:id="rId6"/>
    <sheet name="TOTAL" sheetId="7" r:id="rId7"/>
  </sheets>
  <calcPr calcId="145621"/>
</workbook>
</file>

<file path=xl/calcChain.xml><?xml version="1.0" encoding="utf-8"?>
<calcChain xmlns="http://schemas.openxmlformats.org/spreadsheetml/2006/main">
  <c r="AF25" i="3" l="1"/>
  <c r="AF22" i="3"/>
  <c r="AF19" i="3"/>
  <c r="AF16" i="3"/>
  <c r="AF13" i="3"/>
  <c r="AF10" i="3"/>
  <c r="AA26" i="3"/>
  <c r="G23" i="10"/>
  <c r="F23" i="10"/>
  <c r="E23" i="10"/>
  <c r="E24" i="10" s="1"/>
  <c r="D23" i="10"/>
  <c r="U27" i="3" l="1"/>
  <c r="Y26" i="3"/>
  <c r="V26" i="3"/>
  <c r="V27" i="3" s="1"/>
  <c r="U26" i="3"/>
  <c r="AE25" i="3"/>
  <c r="AE22" i="3"/>
  <c r="AE19" i="3"/>
  <c r="AE16" i="3"/>
  <c r="AE13" i="3"/>
  <c r="X11" i="3" s="1"/>
  <c r="X12" i="3" s="1"/>
  <c r="X13" i="3" s="1"/>
  <c r="AE10" i="3"/>
  <c r="AD10" i="3"/>
  <c r="G23" i="9"/>
  <c r="F23" i="9"/>
  <c r="E23" i="9"/>
  <c r="D23" i="9"/>
  <c r="W23" i="3"/>
  <c r="X23" i="3" s="1"/>
  <c r="X24" i="3" s="1"/>
  <c r="X25" i="3" s="1"/>
  <c r="W20" i="3"/>
  <c r="W17" i="3"/>
  <c r="W14" i="3"/>
  <c r="W11" i="3"/>
  <c r="W8" i="3"/>
  <c r="X17" i="3" l="1"/>
  <c r="X18" i="3" s="1"/>
  <c r="X19" i="3" s="1"/>
  <c r="X14" i="3"/>
  <c r="X15" i="3" s="1"/>
  <c r="X16" i="3" s="1"/>
  <c r="W26" i="3"/>
  <c r="X20" i="3"/>
  <c r="X21" i="3" s="1"/>
  <c r="X22" i="3" s="1"/>
  <c r="X8" i="3"/>
  <c r="X9" i="3" s="1"/>
  <c r="X10" i="3" s="1"/>
  <c r="D23" i="8"/>
  <c r="G23" i="8"/>
  <c r="F23" i="8"/>
  <c r="E23" i="8"/>
  <c r="E23" i="6" l="1"/>
  <c r="D23" i="6"/>
  <c r="D23" i="7" l="1"/>
  <c r="E23" i="7"/>
  <c r="C23" i="7"/>
  <c r="O8" i="3"/>
  <c r="N23" i="3"/>
  <c r="N20" i="3"/>
  <c r="N17" i="3"/>
  <c r="N11" i="3"/>
  <c r="AD25" i="3"/>
  <c r="AD22" i="3"/>
  <c r="O20" i="3" s="1"/>
  <c r="O21" i="3" s="1"/>
  <c r="O22" i="3" s="1"/>
  <c r="AD19" i="3"/>
  <c r="O17" i="3" s="1"/>
  <c r="O18" i="3" s="1"/>
  <c r="O19" i="3" s="1"/>
  <c r="AD16" i="3"/>
  <c r="O14" i="3" s="1"/>
  <c r="AD13" i="3"/>
  <c r="O11" i="3" s="1"/>
  <c r="O12" i="3" s="1"/>
  <c r="O13" i="3" s="1"/>
  <c r="M26" i="3"/>
  <c r="AC25" i="3"/>
  <c r="AC22" i="3"/>
  <c r="AC19" i="3"/>
  <c r="AC16" i="3"/>
  <c r="AC13" i="3"/>
  <c r="AC10" i="3"/>
  <c r="R11" i="3"/>
  <c r="R14" i="3"/>
  <c r="S14" i="3" s="1"/>
  <c r="S15" i="3" s="1"/>
  <c r="S16" i="3" s="1"/>
  <c r="R17" i="3"/>
  <c r="R20" i="3"/>
  <c r="S20" i="3" s="1"/>
  <c r="S21" i="3" s="1"/>
  <c r="S22" i="3" s="1"/>
  <c r="R23" i="3"/>
  <c r="S23" i="3" s="1"/>
  <c r="S24" i="3" s="1"/>
  <c r="S25" i="3" s="1"/>
  <c r="R8" i="3"/>
  <c r="D22" i="5"/>
  <c r="E22" i="5"/>
  <c r="O23" i="3" l="1"/>
  <c r="O24" i="3" s="1"/>
  <c r="O25" i="3" s="1"/>
  <c r="S17" i="3"/>
  <c r="S18" i="3" s="1"/>
  <c r="S19" i="3" s="1"/>
  <c r="N26" i="3"/>
  <c r="S11" i="3"/>
  <c r="S12" i="3" s="1"/>
  <c r="S13" i="3" s="1"/>
  <c r="S8" i="3"/>
  <c r="S9" i="3" s="1"/>
  <c r="S10" i="3" s="1"/>
  <c r="R26" i="3"/>
  <c r="Z27" i="3"/>
  <c r="AB26" i="3"/>
  <c r="Z26" i="3"/>
  <c r="AA27" i="3" l="1"/>
  <c r="F23" i="6" l="1"/>
  <c r="P27" i="3" l="1"/>
  <c r="AB27" i="3" s="1"/>
  <c r="T26" i="3"/>
  <c r="Q26" i="3"/>
  <c r="P26" i="3"/>
  <c r="Q27" i="3" l="1"/>
  <c r="E27" i="3"/>
  <c r="D27" i="3"/>
  <c r="L27" i="3"/>
  <c r="Y27" i="3" s="1"/>
  <c r="J27" i="3"/>
  <c r="T27" i="3" s="1"/>
  <c r="H27" i="3"/>
  <c r="F27" i="3"/>
  <c r="K26" i="3"/>
  <c r="I26" i="3"/>
  <c r="G26" i="3"/>
  <c r="L26" i="3" l="1"/>
  <c r="M27" i="3" s="1"/>
  <c r="J26" i="3"/>
  <c r="K27" i="3" s="1"/>
  <c r="H26" i="3"/>
  <c r="I27" i="3" s="1"/>
  <c r="F26" i="3"/>
  <c r="G27" i="3" s="1"/>
</calcChain>
</file>

<file path=xl/sharedStrings.xml><?xml version="1.0" encoding="utf-8"?>
<sst xmlns="http://schemas.openxmlformats.org/spreadsheetml/2006/main" count="294" uniqueCount="60">
  <si>
    <t>TA</t>
  </si>
  <si>
    <t>TI</t>
  </si>
  <si>
    <t>TD</t>
  </si>
  <si>
    <t>TCP</t>
  </si>
  <si>
    <t>TE</t>
  </si>
  <si>
    <t>TRB</t>
  </si>
  <si>
    <t>2016/2017</t>
  </si>
  <si>
    <t>2017/2018</t>
  </si>
  <si>
    <t>2018/2019</t>
  </si>
  <si>
    <t>2019/2020*</t>
  </si>
  <si>
    <t>nº al</t>
  </si>
  <si>
    <t>1º</t>
  </si>
  <si>
    <t>2º</t>
  </si>
  <si>
    <t>3º</t>
  </si>
  <si>
    <t xml:space="preserve">TT/ TOT </t>
  </si>
  <si>
    <t>15/16</t>
  </si>
  <si>
    <t>14/15</t>
  </si>
  <si>
    <t>cert</t>
  </si>
  <si>
    <t>infoescolas</t>
  </si>
  <si>
    <t>alunos outros</t>
  </si>
  <si>
    <t>TR/AM</t>
  </si>
  <si>
    <t xml:space="preserve">Total </t>
  </si>
  <si>
    <t>10º</t>
  </si>
  <si>
    <t>al mod</t>
  </si>
  <si>
    <t>2020/2021</t>
  </si>
  <si>
    <t xml:space="preserve">TOT </t>
  </si>
  <si>
    <t>final do ano</t>
  </si>
  <si>
    <t>2021/2022</t>
  </si>
  <si>
    <t>%</t>
  </si>
  <si>
    <t>2019/20</t>
  </si>
  <si>
    <t>2020/21</t>
  </si>
  <si>
    <t>2021/22</t>
  </si>
  <si>
    <t>PERÍODOS</t>
  </si>
  <si>
    <t>Módulos em atraso 2020-2021</t>
  </si>
  <si>
    <t xml:space="preserve">     </t>
  </si>
  <si>
    <t>Módulos em atraso 2021/2022</t>
  </si>
  <si>
    <t>curso</t>
  </si>
  <si>
    <t>1º ano</t>
  </si>
  <si>
    <t>2ºano</t>
  </si>
  <si>
    <t>3ºano</t>
  </si>
  <si>
    <t>6*</t>
  </si>
  <si>
    <t>TOT</t>
  </si>
  <si>
    <t>semestres</t>
  </si>
  <si>
    <t>1º semestre</t>
  </si>
  <si>
    <t>nº alunos</t>
  </si>
  <si>
    <t>2 com medidas</t>
  </si>
  <si>
    <t>1 com medidads</t>
  </si>
  <si>
    <t>2022/2023</t>
  </si>
  <si>
    <t xml:space="preserve">2 vão embora; nunca vieram </t>
  </si>
  <si>
    <t>os 4 com modiulos em atraso deixaram de frequentar</t>
  </si>
  <si>
    <t>nº al. p/ curso19_20</t>
  </si>
  <si>
    <t>nº al. p/ curso 20_21</t>
  </si>
  <si>
    <t>nº al. p/ curso 21_22</t>
  </si>
  <si>
    <t>1 deixou de aparecer</t>
  </si>
  <si>
    <t>2 deixram de aparecer</t>
  </si>
  <si>
    <t>nº al. p/ curso 21_23</t>
  </si>
  <si>
    <t>2º semestre</t>
  </si>
  <si>
    <t>AEV_EQ_006</t>
  </si>
  <si>
    <t>AEV_EQ_006a</t>
  </si>
  <si>
    <t>Excel 5 Módulos em atraso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</si>
</sst>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1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7030A0"/>
      </right>
      <top/>
      <bottom style="medium">
        <color rgb="FF7030A0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83">
    <xf numFmtId="0" fontId="0" fillId="0" borderId="0" xfId="0"/>
    <xf numFmtId="0" fontId="0" fillId="2" borderId="1" xfId="0" applyFill="1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0" fillId="3" borderId="10" xfId="0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0" borderId="2" xfId="0" applyBorder="1" applyAlignment="1">
      <alignment horizont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0" fillId="0" borderId="9" xfId="0" applyBorder="1" applyAlignment="1">
      <alignment horizontal="center"/>
    </xf>
    <xf numFmtId="0" fontId="0" fillId="3" borderId="6" xfId="0" applyFill="1" applyBorder="1" applyAlignment="1">
      <alignment horizontal="center" vertical="center"/>
    </xf>
    <xf numFmtId="0" fontId="0" fillId="3" borderId="6" xfId="0" applyFill="1" applyBorder="1" applyAlignment="1">
      <alignment vertical="center"/>
    </xf>
    <xf numFmtId="0" fontId="0" fillId="3" borderId="10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0" xfId="0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3" borderId="1" xfId="0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0" fillId="3" borderId="11" xfId="0" applyFill="1" applyBorder="1" applyAlignment="1">
      <alignment vertical="center"/>
    </xf>
    <xf numFmtId="0" fontId="4" fillId="3" borderId="14" xfId="0" applyFont="1" applyFill="1" applyBorder="1" applyAlignment="1">
      <alignment horizontal="center" vertical="center"/>
    </xf>
    <xf numFmtId="0" fontId="0" fillId="0" borderId="32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3" borderId="7" xfId="0" applyFill="1" applyBorder="1" applyAlignment="1">
      <alignment vertical="center"/>
    </xf>
    <xf numFmtId="0" fontId="0" fillId="0" borderId="23" xfId="0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0" fillId="3" borderId="17" xfId="0" applyFill="1" applyBorder="1" applyAlignment="1">
      <alignment vertical="center"/>
    </xf>
    <xf numFmtId="0" fontId="0" fillId="3" borderId="2" xfId="0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3" borderId="2" xfId="0" applyFont="1" applyFill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6" borderId="0" xfId="0" applyFill="1"/>
    <xf numFmtId="0" fontId="0" fillId="3" borderId="39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3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40" xfId="0" applyFill="1" applyBorder="1" applyAlignment="1">
      <alignment horizontal="center"/>
    </xf>
    <xf numFmtId="0" fontId="0" fillId="3" borderId="29" xfId="0" applyFill="1" applyBorder="1" applyAlignment="1">
      <alignment horizontal="center"/>
    </xf>
    <xf numFmtId="0" fontId="0" fillId="5" borderId="1" xfId="0" applyFill="1" applyBorder="1"/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5" borderId="0" xfId="0" applyFill="1"/>
    <xf numFmtId="0" fontId="5" fillId="5" borderId="36" xfId="0" applyFont="1" applyFill="1" applyBorder="1" applyAlignment="1">
      <alignment horizontal="center"/>
    </xf>
    <xf numFmtId="0" fontId="5" fillId="6" borderId="36" xfId="0" applyFont="1" applyFill="1" applyBorder="1" applyAlignment="1">
      <alignment horizontal="center"/>
    </xf>
    <xf numFmtId="0" fontId="0" fillId="4" borderId="15" xfId="0" applyFill="1" applyBorder="1" applyAlignment="1">
      <alignment horizontal="center" vertical="center"/>
    </xf>
    <xf numFmtId="0" fontId="0" fillId="0" borderId="36" xfId="0" applyBorder="1" applyAlignment="1">
      <alignment horizontal="center"/>
    </xf>
    <xf numFmtId="0" fontId="0" fillId="0" borderId="0" xfId="0" applyBorder="1"/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0" fillId="3" borderId="24" xfId="0" applyFill="1" applyBorder="1" applyAlignment="1">
      <alignment vertical="center"/>
    </xf>
    <xf numFmtId="0" fontId="5" fillId="3" borderId="7" xfId="0" applyFont="1" applyFill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vertical="center"/>
    </xf>
    <xf numFmtId="0" fontId="5" fillId="3" borderId="17" xfId="0" applyFont="1" applyFill="1" applyBorder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9" fontId="5" fillId="5" borderId="1" xfId="0" applyNumberFormat="1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32" xfId="0" applyBorder="1" applyAlignment="1"/>
    <xf numFmtId="9" fontId="0" fillId="6" borderId="1" xfId="0" applyNumberFormat="1" applyFill="1" applyBorder="1" applyAlignment="1">
      <alignment horizontal="center"/>
    </xf>
    <xf numFmtId="0" fontId="0" fillId="6" borderId="36" xfId="0" applyFill="1" applyBorder="1" applyAlignment="1">
      <alignment horizontal="center"/>
    </xf>
    <xf numFmtId="0" fontId="0" fillId="2" borderId="6" xfId="0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5" fillId="2" borderId="12" xfId="0" applyFont="1" applyFill="1" applyBorder="1" applyAlignment="1">
      <alignment horizontal="center" vertical="center"/>
    </xf>
    <xf numFmtId="0" fontId="5" fillId="2" borderId="41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0" fillId="0" borderId="33" xfId="0" applyBorder="1"/>
    <xf numFmtId="0" fontId="0" fillId="3" borderId="45" xfId="0" applyFill="1" applyBorder="1" applyAlignment="1">
      <alignment vertical="center"/>
    </xf>
    <xf numFmtId="0" fontId="0" fillId="0" borderId="0" xfId="0" applyBorder="1" applyAlignment="1">
      <alignment horizontal="center"/>
    </xf>
    <xf numFmtId="0" fontId="0" fillId="5" borderId="0" xfId="0" applyFill="1" applyBorder="1"/>
    <xf numFmtId="0" fontId="0" fillId="0" borderId="46" xfId="0" applyFont="1" applyBorder="1" applyAlignment="1">
      <alignment horizontal="center" vertical="center"/>
    </xf>
    <xf numFmtId="0" fontId="0" fillId="3" borderId="46" xfId="0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/>
    </xf>
    <xf numFmtId="9" fontId="0" fillId="7" borderId="7" xfId="0" applyNumberFormat="1" applyFont="1" applyFill="1" applyBorder="1" applyAlignment="1">
      <alignment horizontal="center" vertical="center"/>
    </xf>
    <xf numFmtId="164" fontId="5" fillId="7" borderId="1" xfId="0" applyNumberFormat="1" applyFont="1" applyFill="1" applyBorder="1" applyAlignment="1">
      <alignment horizontal="center"/>
    </xf>
    <xf numFmtId="0" fontId="0" fillId="0" borderId="1" xfId="0" applyBorder="1"/>
    <xf numFmtId="0" fontId="5" fillId="0" borderId="7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2" borderId="36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2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/>
    </xf>
    <xf numFmtId="0" fontId="5" fillId="2" borderId="49" xfId="0" applyFont="1" applyFill="1" applyBorder="1" applyAlignment="1">
      <alignment horizontal="center" vertical="center"/>
    </xf>
    <xf numFmtId="0" fontId="4" fillId="3" borderId="50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7" fillId="0" borderId="5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right"/>
    </xf>
    <xf numFmtId="9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0" fontId="5" fillId="2" borderId="45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5" borderId="36" xfId="0" applyFill="1" applyBorder="1" applyAlignment="1">
      <alignment horizontal="center"/>
    </xf>
    <xf numFmtId="0" fontId="6" fillId="8" borderId="1" xfId="0" applyFon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3" borderId="52" xfId="0" applyFill="1" applyBorder="1" applyAlignment="1">
      <alignment vertical="center"/>
    </xf>
    <xf numFmtId="0" fontId="0" fillId="3" borderId="30" xfId="0" applyFill="1" applyBorder="1" applyAlignment="1">
      <alignment vertical="center"/>
    </xf>
    <xf numFmtId="0" fontId="0" fillId="4" borderId="53" xfId="0" applyFill="1" applyBorder="1" applyAlignment="1">
      <alignment horizontal="center" vertical="center"/>
    </xf>
    <xf numFmtId="0" fontId="0" fillId="3" borderId="54" xfId="0" applyFill="1" applyBorder="1" applyAlignment="1">
      <alignment horizontal="center" vertical="center"/>
    </xf>
    <xf numFmtId="0" fontId="0" fillId="3" borderId="30" xfId="0" applyFill="1" applyBorder="1" applyAlignment="1">
      <alignment horizontal="center" vertical="center"/>
    </xf>
    <xf numFmtId="0" fontId="0" fillId="3" borderId="52" xfId="0" applyFill="1" applyBorder="1" applyAlignment="1">
      <alignment horizontal="center" vertical="center"/>
    </xf>
    <xf numFmtId="0" fontId="0" fillId="4" borderId="55" xfId="0" applyFill="1" applyBorder="1" applyAlignment="1">
      <alignment horizontal="center" vertical="center"/>
    </xf>
    <xf numFmtId="0" fontId="0" fillId="6" borderId="32" xfId="0" applyFill="1" applyBorder="1" applyAlignment="1">
      <alignment horizontal="center"/>
    </xf>
    <xf numFmtId="9" fontId="0" fillId="6" borderId="2" xfId="0" applyNumberFormat="1" applyFill="1" applyBorder="1" applyAlignment="1">
      <alignment horizontal="center"/>
    </xf>
    <xf numFmtId="0" fontId="0" fillId="6" borderId="31" xfId="0" applyFill="1" applyBorder="1" applyAlignment="1">
      <alignment horizontal="center"/>
    </xf>
    <xf numFmtId="0" fontId="0" fillId="6" borderId="45" xfId="0" applyFill="1" applyBorder="1" applyAlignment="1">
      <alignment horizontal="center"/>
    </xf>
    <xf numFmtId="0" fontId="1" fillId="3" borderId="27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0" fillId="3" borderId="36" xfId="0" applyFill="1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0" fillId="3" borderId="23" xfId="0" applyFill="1" applyBorder="1" applyAlignment="1">
      <alignment vertical="center"/>
    </xf>
    <xf numFmtId="0" fontId="0" fillId="3" borderId="32" xfId="0" applyFill="1" applyBorder="1" applyAlignment="1">
      <alignment vertical="center"/>
    </xf>
    <xf numFmtId="0" fontId="0" fillId="3" borderId="31" xfId="0" applyFill="1" applyBorder="1" applyAlignment="1">
      <alignment vertical="center"/>
    </xf>
    <xf numFmtId="0" fontId="4" fillId="3" borderId="57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3" borderId="49" xfId="0" applyFont="1" applyFill="1" applyBorder="1" applyAlignment="1">
      <alignment horizontal="center" vertical="center"/>
    </xf>
    <xf numFmtId="0" fontId="4" fillId="3" borderId="60" xfId="0" applyFont="1" applyFill="1" applyBorder="1" applyAlignment="1">
      <alignment horizontal="center" vertical="center"/>
    </xf>
    <xf numFmtId="0" fontId="4" fillId="3" borderId="48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0" fillId="3" borderId="55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3" borderId="56" xfId="0" applyFill="1" applyBorder="1" applyAlignment="1">
      <alignment horizontal="center" vertical="center"/>
    </xf>
    <xf numFmtId="0" fontId="5" fillId="2" borderId="46" xfId="0" applyFont="1" applyFill="1" applyBorder="1" applyAlignment="1">
      <alignment horizontal="center" vertical="center"/>
    </xf>
    <xf numFmtId="0" fontId="5" fillId="2" borderId="44" xfId="0" applyFont="1" applyFill="1" applyBorder="1" applyAlignment="1">
      <alignment horizontal="center" vertical="center"/>
    </xf>
    <xf numFmtId="0" fontId="5" fillId="2" borderId="56" xfId="0" applyFont="1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9" fontId="5" fillId="7" borderId="45" xfId="0" applyNumberFormat="1" applyFont="1" applyFill="1" applyBorder="1" applyAlignment="1">
      <alignment horizontal="center"/>
    </xf>
    <xf numFmtId="0" fontId="0" fillId="6" borderId="61" xfId="0" applyFill="1" applyBorder="1" applyAlignment="1">
      <alignment horizontal="center"/>
    </xf>
    <xf numFmtId="0" fontId="0" fillId="6" borderId="39" xfId="0" applyFill="1" applyBorder="1" applyAlignment="1">
      <alignment horizontal="center"/>
    </xf>
    <xf numFmtId="0" fontId="7" fillId="0" borderId="63" xfId="0" applyFont="1" applyBorder="1" applyAlignment="1">
      <alignment vertical="center"/>
    </xf>
    <xf numFmtId="0" fontId="6" fillId="8" borderId="2" xfId="0" applyFont="1" applyFill="1" applyBorder="1" applyAlignment="1">
      <alignment horizontal="center"/>
    </xf>
    <xf numFmtId="0" fontId="0" fillId="5" borderId="32" xfId="0" applyFill="1" applyBorder="1" applyAlignment="1">
      <alignment horizontal="center"/>
    </xf>
    <xf numFmtId="0" fontId="8" fillId="0" borderId="39" xfId="0" applyFont="1" applyBorder="1" applyAlignment="1">
      <alignment horizontal="center" vertical="center"/>
    </xf>
    <xf numFmtId="0" fontId="0" fillId="5" borderId="37" xfId="0" applyFill="1" applyBorder="1" applyAlignment="1">
      <alignment horizontal="center"/>
    </xf>
    <xf numFmtId="164" fontId="0" fillId="0" borderId="63" xfId="0" applyNumberFormat="1" applyBorder="1" applyAlignment="1">
      <alignment horizontal="center"/>
    </xf>
    <xf numFmtId="0" fontId="8" fillId="2" borderId="45" xfId="0" applyFont="1" applyFill="1" applyBorder="1" applyAlignment="1">
      <alignment horizontal="center" vertical="center"/>
    </xf>
    <xf numFmtId="0" fontId="5" fillId="5" borderId="45" xfId="0" applyFont="1" applyFill="1" applyBorder="1" applyAlignment="1">
      <alignment horizontal="center"/>
    </xf>
    <xf numFmtId="0" fontId="0" fillId="0" borderId="34" xfId="0" applyFont="1" applyBorder="1" applyAlignment="1">
      <alignment horizontal="center" vertical="center"/>
    </xf>
    <xf numFmtId="0" fontId="0" fillId="8" borderId="34" xfId="0" applyFont="1" applyFill="1" applyBorder="1" applyAlignment="1">
      <alignment horizontal="center" vertical="center"/>
    </xf>
    <xf numFmtId="0" fontId="0" fillId="0" borderId="64" xfId="0" applyBorder="1" applyAlignment="1">
      <alignment horizontal="left"/>
    </xf>
    <xf numFmtId="0" fontId="0" fillId="0" borderId="64" xfId="0" applyBorder="1"/>
    <xf numFmtId="0" fontId="0" fillId="0" borderId="63" xfId="0" applyBorder="1" applyAlignment="1">
      <alignment horizontal="left"/>
    </xf>
    <xf numFmtId="9" fontId="5" fillId="7" borderId="2" xfId="0" applyNumberFormat="1" applyFont="1" applyFill="1" applyBorder="1" applyAlignment="1">
      <alignment horizontal="center"/>
    </xf>
    <xf numFmtId="9" fontId="5" fillId="5" borderId="2" xfId="0" applyNumberFormat="1" applyFont="1" applyFill="1" applyBorder="1" applyAlignment="1">
      <alignment horizontal="center"/>
    </xf>
    <xf numFmtId="0" fontId="5" fillId="8" borderId="31" xfId="0" applyFont="1" applyFill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9" fillId="0" borderId="0" xfId="0" applyFont="1"/>
    <xf numFmtId="0" fontId="10" fillId="0" borderId="0" xfId="0" applyFont="1"/>
    <xf numFmtId="9" fontId="0" fillId="7" borderId="42" xfId="0" applyNumberFormat="1" applyFill="1" applyBorder="1" applyAlignment="1">
      <alignment horizontal="center" vertical="center"/>
    </xf>
    <xf numFmtId="9" fontId="0" fillId="7" borderId="41" xfId="0" applyNumberFormat="1" applyFill="1" applyBorder="1" applyAlignment="1">
      <alignment horizontal="center" vertical="center"/>
    </xf>
    <xf numFmtId="9" fontId="0" fillId="7" borderId="47" xfId="0" applyNumberFormat="1" applyFill="1" applyBorder="1" applyAlignment="1">
      <alignment horizontal="center" vertical="center"/>
    </xf>
    <xf numFmtId="0" fontId="0" fillId="0" borderId="33" xfId="0" applyBorder="1" applyAlignment="1">
      <alignment horizontal="center" textRotation="90"/>
    </xf>
    <xf numFmtId="0" fontId="0" fillId="0" borderId="64" xfId="0" applyBorder="1" applyAlignment="1">
      <alignment horizontal="center" textRotation="90"/>
    </xf>
    <xf numFmtId="0" fontId="2" fillId="3" borderId="21" xfId="0" applyFont="1" applyFill="1" applyBorder="1" applyAlignment="1">
      <alignment horizontal="center"/>
    </xf>
    <xf numFmtId="0" fontId="2" fillId="3" borderId="58" xfId="0" applyFont="1" applyFill="1" applyBorder="1" applyAlignment="1">
      <alignment horizontal="center"/>
    </xf>
    <xf numFmtId="0" fontId="2" fillId="3" borderId="59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3" borderId="20" xfId="0" applyFont="1" applyFill="1" applyBorder="1" applyAlignment="1">
      <alignment horizontal="center"/>
    </xf>
    <xf numFmtId="9" fontId="0" fillId="7" borderId="33" xfId="0" applyNumberFormat="1" applyFill="1" applyBorder="1" applyAlignment="1">
      <alignment horizontal="center" vertical="center"/>
    </xf>
    <xf numFmtId="9" fontId="0" fillId="7" borderId="64" xfId="0" applyNumberFormat="1" applyFill="1" applyBorder="1" applyAlignment="1">
      <alignment horizontal="center" vertical="center"/>
    </xf>
    <xf numFmtId="9" fontId="0" fillId="7" borderId="63" xfId="0" applyNumberFormat="1" applyFill="1" applyBorder="1" applyAlignment="1">
      <alignment horizontal="center" vertical="center"/>
    </xf>
    <xf numFmtId="0" fontId="0" fillId="2" borderId="43" xfId="0" applyFill="1" applyBorder="1" applyAlignment="1">
      <alignment horizontal="center" vertical="center"/>
    </xf>
    <xf numFmtId="0" fontId="0" fillId="2" borderId="61" xfId="0" applyFill="1" applyBorder="1" applyAlignment="1">
      <alignment horizontal="center" vertical="center"/>
    </xf>
    <xf numFmtId="0" fontId="0" fillId="2" borderId="62" xfId="0" applyFill="1" applyBorder="1" applyAlignment="1">
      <alignment horizontal="center" vertical="center"/>
    </xf>
    <xf numFmtId="9" fontId="0" fillId="7" borderId="43" xfId="0" applyNumberFormat="1" applyFill="1" applyBorder="1" applyAlignment="1">
      <alignment horizontal="center" vertical="center"/>
    </xf>
    <xf numFmtId="9" fontId="0" fillId="7" borderId="61" xfId="0" applyNumberFormat="1" applyFill="1" applyBorder="1" applyAlignment="1">
      <alignment horizontal="center" vertical="center"/>
    </xf>
    <xf numFmtId="9" fontId="0" fillId="7" borderId="62" xfId="0" applyNumberFormat="1" applyFill="1" applyBorder="1" applyAlignment="1">
      <alignment horizontal="center" vertical="center"/>
    </xf>
    <xf numFmtId="9" fontId="0" fillId="7" borderId="11" xfId="0" applyNumberFormat="1" applyFont="1" applyFill="1" applyBorder="1" applyAlignment="1">
      <alignment horizontal="center" vertical="center"/>
    </xf>
    <xf numFmtId="9" fontId="0" fillId="7" borderId="1" xfId="0" applyNumberFormat="1" applyFont="1" applyFill="1" applyBorder="1" applyAlignment="1">
      <alignment horizontal="center" vertical="center"/>
    </xf>
    <xf numFmtId="9" fontId="0" fillId="7" borderId="7" xfId="0" applyNumberFormat="1" applyFont="1" applyFill="1" applyBorder="1" applyAlignment="1">
      <alignment horizontal="center" vertical="center"/>
    </xf>
    <xf numFmtId="9" fontId="0" fillId="7" borderId="36" xfId="0" applyNumberFormat="1" applyFont="1" applyFill="1" applyBorder="1" applyAlignment="1">
      <alignment horizontal="center" vertical="center"/>
    </xf>
    <xf numFmtId="9" fontId="0" fillId="7" borderId="14" xfId="0" applyNumberFormat="1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0" borderId="61" xfId="0" applyFont="1" applyBorder="1" applyAlignment="1">
      <alignment horizontal="center" vertical="center"/>
    </xf>
    <xf numFmtId="0" fontId="0" fillId="0" borderId="36" xfId="0" applyFont="1" applyBorder="1" applyAlignment="1">
      <alignment horizontal="center" vertical="center"/>
    </xf>
    <xf numFmtId="9" fontId="0" fillId="7" borderId="41" xfId="0" applyNumberFormat="1" applyFont="1" applyFill="1" applyBorder="1" applyAlignment="1">
      <alignment horizontal="center" vertical="center"/>
    </xf>
    <xf numFmtId="9" fontId="0" fillId="7" borderId="24" xfId="0" applyNumberFormat="1" applyFont="1" applyFill="1" applyBorder="1" applyAlignment="1">
      <alignment horizontal="center" vertical="center"/>
    </xf>
    <xf numFmtId="0" fontId="0" fillId="2" borderId="36" xfId="0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center"/>
    </xf>
    <xf numFmtId="9" fontId="0" fillId="7" borderId="42" xfId="0" applyNumberFormat="1" applyFont="1" applyFill="1" applyBorder="1" applyAlignment="1">
      <alignment horizontal="center" vertical="center"/>
    </xf>
    <xf numFmtId="9" fontId="0" fillId="7" borderId="47" xfId="0" applyNumberFormat="1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3" borderId="27" xfId="0" applyFont="1" applyFill="1" applyBorder="1" applyAlignment="1">
      <alignment horizontal="center"/>
    </xf>
    <xf numFmtId="0" fontId="2" fillId="3" borderId="43" xfId="0" applyFont="1" applyFill="1" applyBorder="1" applyAlignment="1">
      <alignment horizontal="center"/>
    </xf>
    <xf numFmtId="0" fontId="0" fillId="0" borderId="43" xfId="0" applyFont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right"/>
    </xf>
    <xf numFmtId="0" fontId="0" fillId="0" borderId="36" xfId="0" applyBorder="1" applyAlignment="1">
      <alignment horizontal="center"/>
    </xf>
    <xf numFmtId="0" fontId="0" fillId="6" borderId="1" xfId="0" applyFill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30" xfId="0" applyBorder="1" applyAlignment="1">
      <alignment horizontal="right"/>
    </xf>
    <xf numFmtId="0" fontId="0" fillId="0" borderId="32" xfId="0" applyBorder="1" applyAlignment="1">
      <alignment horizontal="right"/>
    </xf>
    <xf numFmtId="0" fontId="0" fillId="0" borderId="31" xfId="0" applyBorder="1" applyAlignment="1">
      <alignment horizontal="right"/>
    </xf>
    <xf numFmtId="0" fontId="0" fillId="0" borderId="23" xfId="0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5" borderId="1" xfId="0" applyFill="1" applyBorder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0591366753223973E-2"/>
          <c:y val="7.1779442358161527E-2"/>
          <c:w val="0.92835741661823823"/>
          <c:h val="0.7561404167659693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3"/>
            </a:solidFill>
          </c:spPr>
          <c:invertIfNegative val="0"/>
          <c:dPt>
            <c:idx val="0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3"/>
            <c:invertIfNegative val="0"/>
            <c:bubble3D val="0"/>
            <c:spPr>
              <a:solidFill>
                <a:schemeClr val="accent5">
                  <a:lumMod val="75000"/>
                </a:schemeClr>
              </a:solidFill>
            </c:spPr>
          </c:dPt>
          <c:dPt>
            <c:idx val="4"/>
            <c:invertIfNegative val="0"/>
            <c:bubble3D val="0"/>
            <c:spPr>
              <a:solidFill>
                <a:schemeClr val="accent5">
                  <a:lumMod val="75000"/>
                </a:schemeClr>
              </a:solidFill>
            </c:spPr>
          </c:dPt>
          <c:dPt>
            <c:idx val="5"/>
            <c:invertIfNegative val="0"/>
            <c:bubble3D val="0"/>
            <c:spPr>
              <a:solidFill>
                <a:schemeClr val="accent5">
                  <a:lumMod val="75000"/>
                </a:schemeClr>
              </a:solidFill>
            </c:spPr>
          </c:dPt>
          <c:dPt>
            <c:idx val="6"/>
            <c:invertIfNegative val="0"/>
            <c:bubble3D val="0"/>
            <c:spPr>
              <a:solidFill>
                <a:schemeClr val="accent2">
                  <a:lumMod val="75000"/>
                </a:schemeClr>
              </a:solidFill>
            </c:spPr>
          </c:dPt>
          <c:dPt>
            <c:idx val="7"/>
            <c:invertIfNegative val="0"/>
            <c:bubble3D val="0"/>
            <c:spPr>
              <a:solidFill>
                <a:schemeClr val="accent2">
                  <a:lumMod val="75000"/>
                </a:schemeClr>
              </a:solidFill>
            </c:spPr>
          </c:dPt>
          <c:dPt>
            <c:idx val="8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</c:spPr>
          </c:dPt>
          <c:dPt>
            <c:idx val="9"/>
            <c:invertIfNegative val="0"/>
            <c:bubble3D val="0"/>
            <c:spPr>
              <a:solidFill>
                <a:schemeClr val="tx2">
                  <a:lumMod val="40000"/>
                  <a:lumOff val="60000"/>
                </a:schemeClr>
              </a:solidFill>
            </c:spPr>
          </c:dPt>
          <c:dPt>
            <c:idx val="10"/>
            <c:invertIfNegative val="0"/>
            <c:bubble3D val="0"/>
            <c:spPr>
              <a:solidFill>
                <a:schemeClr val="tx2">
                  <a:lumMod val="40000"/>
                  <a:lumOff val="60000"/>
                </a:schemeClr>
              </a:solidFill>
            </c:spPr>
          </c:dPt>
          <c:dPt>
            <c:idx val="11"/>
            <c:invertIfNegative val="0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</c:spPr>
          </c:dPt>
          <c:dPt>
            <c:idx val="12"/>
            <c:invertIfNegative val="0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</c:spPr>
          </c:dPt>
          <c:dPt>
            <c:idx val="13"/>
            <c:invertIfNegative val="0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</c:spPr>
          </c:dPt>
          <c:dPt>
            <c:idx val="14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15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16"/>
            <c:invertIfNegative val="0"/>
            <c:bubble3D val="0"/>
            <c:spPr>
              <a:solidFill>
                <a:srgbClr val="FFC000"/>
              </a:solidFill>
            </c:spPr>
          </c:dPt>
          <c:cat>
            <c:multiLvlStrRef>
              <c:f>'19-20'!$B$5:$C$21</c:f>
              <c:multiLvlStrCache>
                <c:ptCount val="17"/>
                <c:lvl>
                  <c:pt idx="0">
                    <c:v>3º</c:v>
                  </c:pt>
                  <c:pt idx="1">
                    <c:v>1º</c:v>
                  </c:pt>
                  <c:pt idx="2">
                    <c:v>2º</c:v>
                  </c:pt>
                  <c:pt idx="3">
                    <c:v>1º</c:v>
                  </c:pt>
                  <c:pt idx="4">
                    <c:v>2º</c:v>
                  </c:pt>
                  <c:pt idx="5">
                    <c:v>3º</c:v>
                  </c:pt>
                  <c:pt idx="6">
                    <c:v>1º</c:v>
                  </c:pt>
                  <c:pt idx="7">
                    <c:v>2º</c:v>
                  </c:pt>
                  <c:pt idx="8">
                    <c:v>1º</c:v>
                  </c:pt>
                  <c:pt idx="9">
                    <c:v>2º</c:v>
                  </c:pt>
                  <c:pt idx="10">
                    <c:v>3º</c:v>
                  </c:pt>
                  <c:pt idx="11">
                    <c:v>1º</c:v>
                  </c:pt>
                  <c:pt idx="12">
                    <c:v>2º</c:v>
                  </c:pt>
                  <c:pt idx="13">
                    <c:v>3º</c:v>
                  </c:pt>
                  <c:pt idx="14">
                    <c:v>1º</c:v>
                  </c:pt>
                  <c:pt idx="15">
                    <c:v>2º</c:v>
                  </c:pt>
                  <c:pt idx="16">
                    <c:v>3º</c:v>
                  </c:pt>
                </c:lvl>
                <c:lvl>
                  <c:pt idx="0">
                    <c:v>TA</c:v>
                  </c:pt>
                  <c:pt idx="1">
                    <c:v>TCP</c:v>
                  </c:pt>
                  <c:pt idx="3">
                    <c:v>TD</c:v>
                  </c:pt>
                  <c:pt idx="6">
                    <c:v>TE</c:v>
                  </c:pt>
                  <c:pt idx="8">
                    <c:v>TI</c:v>
                  </c:pt>
                  <c:pt idx="11">
                    <c:v>TOT </c:v>
                  </c:pt>
                  <c:pt idx="14">
                    <c:v>TRB</c:v>
                  </c:pt>
                </c:lvl>
              </c:multiLvlStrCache>
            </c:multiLvlStrRef>
          </c:cat>
          <c:val>
            <c:numRef>
              <c:f>'19-20'!$D$5:$D$21</c:f>
              <c:numCache>
                <c:formatCode>General</c:formatCode>
                <c:ptCount val="17"/>
                <c:pt idx="0">
                  <c:v>0</c:v>
                </c:pt>
                <c:pt idx="1">
                  <c:v>11</c:v>
                </c:pt>
                <c:pt idx="2">
                  <c:v>7</c:v>
                </c:pt>
                <c:pt idx="3">
                  <c:v>10</c:v>
                </c:pt>
                <c:pt idx="4">
                  <c:v>9</c:v>
                </c:pt>
                <c:pt idx="5">
                  <c:v>4</c:v>
                </c:pt>
                <c:pt idx="6">
                  <c:v>6</c:v>
                </c:pt>
                <c:pt idx="7">
                  <c:v>9</c:v>
                </c:pt>
                <c:pt idx="8">
                  <c:v>7</c:v>
                </c:pt>
                <c:pt idx="9">
                  <c:v>2</c:v>
                </c:pt>
                <c:pt idx="10">
                  <c:v>5</c:v>
                </c:pt>
                <c:pt idx="11">
                  <c:v>10</c:v>
                </c:pt>
                <c:pt idx="12">
                  <c:v>8</c:v>
                </c:pt>
                <c:pt idx="13">
                  <c:v>1</c:v>
                </c:pt>
                <c:pt idx="14">
                  <c:v>9</c:v>
                </c:pt>
                <c:pt idx="15">
                  <c:v>3</c:v>
                </c:pt>
                <c:pt idx="16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4786304"/>
        <c:axId val="204788096"/>
      </c:barChart>
      <c:catAx>
        <c:axId val="204786304"/>
        <c:scaling>
          <c:orientation val="minMax"/>
        </c:scaling>
        <c:delete val="0"/>
        <c:axPos val="b"/>
        <c:majorTickMark val="out"/>
        <c:minorTickMark val="none"/>
        <c:tickLblPos val="nextTo"/>
        <c:crossAx val="204788096"/>
        <c:crosses val="autoZero"/>
        <c:auto val="1"/>
        <c:lblAlgn val="ctr"/>
        <c:lblOffset val="100"/>
        <c:noMultiLvlLbl val="0"/>
      </c:catAx>
      <c:valAx>
        <c:axId val="2047880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4786304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4827797339138682E-2"/>
          <c:y val="2.9144428161590592E-2"/>
          <c:w val="0.93517220266086132"/>
          <c:h val="0.7387357811764945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3"/>
            </a:solidFill>
          </c:spPr>
          <c:invertIfNegative val="0"/>
          <c:dPt>
            <c:idx val="0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1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2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3"/>
            <c:invertIfNegative val="0"/>
            <c:bubble3D val="0"/>
            <c:spPr>
              <a:solidFill>
                <a:schemeClr val="accent5">
                  <a:lumMod val="75000"/>
                </a:schemeClr>
              </a:solidFill>
            </c:spPr>
          </c:dPt>
          <c:dPt>
            <c:idx val="4"/>
            <c:invertIfNegative val="0"/>
            <c:bubble3D val="0"/>
            <c:spPr>
              <a:solidFill>
                <a:schemeClr val="accent5">
                  <a:lumMod val="75000"/>
                </a:schemeClr>
              </a:solidFill>
            </c:spPr>
          </c:dPt>
          <c:dPt>
            <c:idx val="5"/>
            <c:invertIfNegative val="0"/>
            <c:bubble3D val="0"/>
            <c:spPr>
              <a:solidFill>
                <a:schemeClr val="accent5">
                  <a:lumMod val="75000"/>
                </a:schemeClr>
              </a:solidFill>
            </c:spPr>
          </c:dPt>
          <c:dPt>
            <c:idx val="6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</c:spPr>
          </c:dPt>
          <c:dPt>
            <c:idx val="7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</c:spPr>
          </c:dPt>
          <c:dPt>
            <c:idx val="8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</c:spPr>
          </c:dPt>
          <c:dPt>
            <c:idx val="9"/>
            <c:invertIfNegative val="0"/>
            <c:bubble3D val="0"/>
            <c:spPr>
              <a:solidFill>
                <a:schemeClr val="tx2">
                  <a:lumMod val="40000"/>
                  <a:lumOff val="60000"/>
                </a:schemeClr>
              </a:solidFill>
            </c:spPr>
          </c:dPt>
          <c:dPt>
            <c:idx val="10"/>
            <c:invertIfNegative val="0"/>
            <c:bubble3D val="0"/>
            <c:spPr>
              <a:solidFill>
                <a:schemeClr val="tx2">
                  <a:lumMod val="40000"/>
                  <a:lumOff val="60000"/>
                </a:schemeClr>
              </a:solidFill>
            </c:spPr>
          </c:dPt>
          <c:dPt>
            <c:idx val="11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</c:spPr>
          </c:dPt>
          <c:dPt>
            <c:idx val="12"/>
            <c:invertIfNegative val="0"/>
            <c:bubble3D val="0"/>
            <c:spPr>
              <a:solidFill>
                <a:srgbClr val="00B050"/>
              </a:solidFill>
            </c:spPr>
          </c:dPt>
          <c:dPt>
            <c:idx val="13"/>
            <c:invertIfNegative val="0"/>
            <c:bubble3D val="0"/>
            <c:spPr>
              <a:solidFill>
                <a:srgbClr val="00B050"/>
              </a:solidFill>
            </c:spPr>
          </c:dPt>
          <c:dPt>
            <c:idx val="14"/>
            <c:invertIfNegative val="0"/>
            <c:bubble3D val="0"/>
            <c:spPr>
              <a:solidFill>
                <a:srgbClr val="00B050"/>
              </a:solidFill>
            </c:spPr>
          </c:dPt>
          <c:dPt>
            <c:idx val="15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16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17"/>
            <c:invertIfNegative val="0"/>
            <c:bubble3D val="0"/>
            <c:spPr>
              <a:solidFill>
                <a:srgbClr val="FFC000"/>
              </a:solidFill>
            </c:spPr>
          </c:dPt>
          <c:cat>
            <c:multiLvlStrRef>
              <c:f>'20-21'!$B$5:$C$22</c:f>
              <c:multiLvlStrCache>
                <c:ptCount val="18"/>
                <c:lvl>
                  <c:pt idx="0">
                    <c:v>1º</c:v>
                  </c:pt>
                  <c:pt idx="1">
                    <c:v>2º</c:v>
                  </c:pt>
                  <c:pt idx="2">
                    <c:v>3º</c:v>
                  </c:pt>
                  <c:pt idx="3">
                    <c:v>1º</c:v>
                  </c:pt>
                  <c:pt idx="4">
                    <c:v>2º</c:v>
                  </c:pt>
                  <c:pt idx="5">
                    <c:v>3º</c:v>
                  </c:pt>
                  <c:pt idx="6">
                    <c:v>1º</c:v>
                  </c:pt>
                  <c:pt idx="7">
                    <c:v>2º</c:v>
                  </c:pt>
                  <c:pt idx="8">
                    <c:v>3º</c:v>
                  </c:pt>
                  <c:pt idx="9">
                    <c:v>1º</c:v>
                  </c:pt>
                  <c:pt idx="10">
                    <c:v>2º</c:v>
                  </c:pt>
                  <c:pt idx="11">
                    <c:v>3º</c:v>
                  </c:pt>
                  <c:pt idx="12">
                    <c:v>1º</c:v>
                  </c:pt>
                  <c:pt idx="13">
                    <c:v>2º</c:v>
                  </c:pt>
                  <c:pt idx="14">
                    <c:v>3º</c:v>
                  </c:pt>
                  <c:pt idx="15">
                    <c:v>1º</c:v>
                  </c:pt>
                  <c:pt idx="16">
                    <c:v>2º</c:v>
                  </c:pt>
                  <c:pt idx="17">
                    <c:v>3º</c:v>
                  </c:pt>
                </c:lvl>
                <c:lvl>
                  <c:pt idx="0">
                    <c:v>TCP</c:v>
                  </c:pt>
                  <c:pt idx="3">
                    <c:v>TD</c:v>
                  </c:pt>
                  <c:pt idx="6">
                    <c:v>TE</c:v>
                  </c:pt>
                  <c:pt idx="9">
                    <c:v>TI</c:v>
                  </c:pt>
                  <c:pt idx="12">
                    <c:v>TOT </c:v>
                  </c:pt>
                  <c:pt idx="15">
                    <c:v>TRB</c:v>
                  </c:pt>
                </c:lvl>
              </c:multiLvlStrCache>
            </c:multiLvlStrRef>
          </c:cat>
          <c:val>
            <c:numRef>
              <c:f>'20-21'!$F$5:$F$22</c:f>
              <c:numCache>
                <c:formatCode>General</c:formatCode>
                <c:ptCount val="18"/>
                <c:pt idx="0">
                  <c:v>10</c:v>
                </c:pt>
                <c:pt idx="1">
                  <c:v>10</c:v>
                </c:pt>
                <c:pt idx="2">
                  <c:v>0</c:v>
                </c:pt>
                <c:pt idx="3">
                  <c:v>4</c:v>
                </c:pt>
                <c:pt idx="4">
                  <c:v>9</c:v>
                </c:pt>
                <c:pt idx="5">
                  <c:v>3</c:v>
                </c:pt>
                <c:pt idx="6">
                  <c:v>10</c:v>
                </c:pt>
                <c:pt idx="7">
                  <c:v>6</c:v>
                </c:pt>
                <c:pt idx="8">
                  <c:v>1</c:v>
                </c:pt>
                <c:pt idx="9">
                  <c:v>3</c:v>
                </c:pt>
                <c:pt idx="10">
                  <c:v>8</c:v>
                </c:pt>
                <c:pt idx="11">
                  <c:v>10</c:v>
                </c:pt>
                <c:pt idx="12">
                  <c:v>14</c:v>
                </c:pt>
                <c:pt idx="13">
                  <c:v>6</c:v>
                </c:pt>
                <c:pt idx="14">
                  <c:v>1</c:v>
                </c:pt>
                <c:pt idx="15">
                  <c:v>8</c:v>
                </c:pt>
                <c:pt idx="16">
                  <c:v>8</c:v>
                </c:pt>
                <c:pt idx="17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4704768"/>
        <c:axId val="204706560"/>
      </c:barChart>
      <c:catAx>
        <c:axId val="204704768"/>
        <c:scaling>
          <c:orientation val="minMax"/>
        </c:scaling>
        <c:delete val="0"/>
        <c:axPos val="b"/>
        <c:majorTickMark val="out"/>
        <c:minorTickMark val="none"/>
        <c:tickLblPos val="nextTo"/>
        <c:crossAx val="204706560"/>
        <c:crosses val="autoZero"/>
        <c:auto val="1"/>
        <c:lblAlgn val="ctr"/>
        <c:lblOffset val="100"/>
        <c:noMultiLvlLbl val="0"/>
      </c:catAx>
      <c:valAx>
        <c:axId val="2047065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470476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invertIfNegative val="0"/>
          <c:dPt>
            <c:idx val="0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1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2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3"/>
            <c:invertIfNegative val="0"/>
            <c:bubble3D val="0"/>
            <c:spPr>
              <a:solidFill>
                <a:schemeClr val="accent5">
                  <a:lumMod val="75000"/>
                </a:schemeClr>
              </a:solidFill>
            </c:spPr>
          </c:dPt>
          <c:dPt>
            <c:idx val="5"/>
            <c:invertIfNegative val="0"/>
            <c:bubble3D val="0"/>
            <c:spPr>
              <a:solidFill>
                <a:schemeClr val="accent5">
                  <a:lumMod val="75000"/>
                </a:schemeClr>
              </a:solidFill>
            </c:spPr>
          </c:dPt>
          <c:dPt>
            <c:idx val="6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</c:spPr>
          </c:dPt>
          <c:dPt>
            <c:idx val="7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</c:spPr>
          </c:dPt>
          <c:dPt>
            <c:idx val="8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</c:spPr>
          </c:dPt>
          <c:dPt>
            <c:idx val="9"/>
            <c:invertIfNegative val="0"/>
            <c:bubble3D val="0"/>
            <c:spPr>
              <a:solidFill>
                <a:schemeClr val="tx2">
                  <a:lumMod val="40000"/>
                  <a:lumOff val="60000"/>
                </a:schemeClr>
              </a:solidFill>
            </c:spPr>
          </c:dPt>
          <c:dPt>
            <c:idx val="10"/>
            <c:invertIfNegative val="0"/>
            <c:bubble3D val="0"/>
            <c:spPr>
              <a:solidFill>
                <a:schemeClr val="tx2">
                  <a:lumMod val="40000"/>
                  <a:lumOff val="60000"/>
                </a:schemeClr>
              </a:solidFill>
            </c:spPr>
          </c:dPt>
          <c:dPt>
            <c:idx val="11"/>
            <c:invertIfNegative val="0"/>
            <c:bubble3D val="0"/>
            <c:spPr>
              <a:solidFill>
                <a:schemeClr val="tx2">
                  <a:lumMod val="40000"/>
                  <a:lumOff val="60000"/>
                </a:schemeClr>
              </a:solidFill>
            </c:spPr>
          </c:dPt>
          <c:dPt>
            <c:idx val="13"/>
            <c:invertIfNegative val="0"/>
            <c:bubble3D val="0"/>
            <c:spPr>
              <a:solidFill>
                <a:srgbClr val="92D050"/>
              </a:solidFill>
            </c:spPr>
          </c:dPt>
          <c:dPt>
            <c:idx val="14"/>
            <c:invertIfNegative val="0"/>
            <c:bubble3D val="0"/>
            <c:spPr>
              <a:solidFill>
                <a:srgbClr val="92D050"/>
              </a:solidFill>
            </c:spPr>
          </c:dPt>
          <c:dPt>
            <c:idx val="15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16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17"/>
            <c:invertIfNegative val="0"/>
            <c:bubble3D val="0"/>
            <c:spPr>
              <a:solidFill>
                <a:srgbClr val="FFC000"/>
              </a:solidFill>
            </c:spPr>
          </c:dPt>
          <c:cat>
            <c:multiLvlStrRef>
              <c:f>'21-22'!$B$5:$C$22</c:f>
              <c:multiLvlStrCache>
                <c:ptCount val="18"/>
                <c:lvl>
                  <c:pt idx="0">
                    <c:v>1º</c:v>
                  </c:pt>
                  <c:pt idx="1">
                    <c:v>2º</c:v>
                  </c:pt>
                  <c:pt idx="2">
                    <c:v>3º</c:v>
                  </c:pt>
                  <c:pt idx="3">
                    <c:v>1º</c:v>
                  </c:pt>
                  <c:pt idx="4">
                    <c:v>2º</c:v>
                  </c:pt>
                  <c:pt idx="5">
                    <c:v>3º</c:v>
                  </c:pt>
                  <c:pt idx="6">
                    <c:v>1º</c:v>
                  </c:pt>
                  <c:pt idx="7">
                    <c:v>2º</c:v>
                  </c:pt>
                  <c:pt idx="8">
                    <c:v>3º</c:v>
                  </c:pt>
                  <c:pt idx="9">
                    <c:v>1º</c:v>
                  </c:pt>
                  <c:pt idx="10">
                    <c:v>2º</c:v>
                  </c:pt>
                  <c:pt idx="11">
                    <c:v>3º</c:v>
                  </c:pt>
                  <c:pt idx="12">
                    <c:v>1º</c:v>
                  </c:pt>
                  <c:pt idx="13">
                    <c:v>2º</c:v>
                  </c:pt>
                  <c:pt idx="14">
                    <c:v>3º</c:v>
                  </c:pt>
                  <c:pt idx="15">
                    <c:v>1º</c:v>
                  </c:pt>
                  <c:pt idx="16">
                    <c:v>2º</c:v>
                  </c:pt>
                  <c:pt idx="17">
                    <c:v>3º</c:v>
                  </c:pt>
                </c:lvl>
                <c:lvl>
                  <c:pt idx="0">
                    <c:v>TCP</c:v>
                  </c:pt>
                  <c:pt idx="3">
                    <c:v>TD</c:v>
                  </c:pt>
                  <c:pt idx="6">
                    <c:v>TE</c:v>
                  </c:pt>
                  <c:pt idx="9">
                    <c:v>TI</c:v>
                  </c:pt>
                  <c:pt idx="12">
                    <c:v>TOT </c:v>
                  </c:pt>
                  <c:pt idx="15">
                    <c:v>TRB</c:v>
                  </c:pt>
                </c:lvl>
              </c:multiLvlStrCache>
            </c:multiLvlStrRef>
          </c:cat>
          <c:val>
            <c:numRef>
              <c:f>'21-22'!$E$5:$E$22</c:f>
              <c:numCache>
                <c:formatCode>General</c:formatCode>
                <c:ptCount val="18"/>
                <c:pt idx="0">
                  <c:v>8</c:v>
                </c:pt>
                <c:pt idx="1">
                  <c:v>5</c:v>
                </c:pt>
                <c:pt idx="2">
                  <c:v>6</c:v>
                </c:pt>
                <c:pt idx="3">
                  <c:v>5</c:v>
                </c:pt>
                <c:pt idx="4">
                  <c:v>0</c:v>
                </c:pt>
                <c:pt idx="5">
                  <c:v>11</c:v>
                </c:pt>
                <c:pt idx="6">
                  <c:v>14</c:v>
                </c:pt>
                <c:pt idx="7">
                  <c:v>12</c:v>
                </c:pt>
                <c:pt idx="8">
                  <c:v>4</c:v>
                </c:pt>
                <c:pt idx="9">
                  <c:v>6</c:v>
                </c:pt>
                <c:pt idx="10">
                  <c:v>12</c:v>
                </c:pt>
                <c:pt idx="11">
                  <c:v>6</c:v>
                </c:pt>
                <c:pt idx="13">
                  <c:v>11</c:v>
                </c:pt>
                <c:pt idx="14">
                  <c:v>8</c:v>
                </c:pt>
                <c:pt idx="15">
                  <c:v>8</c:v>
                </c:pt>
                <c:pt idx="16">
                  <c:v>4</c:v>
                </c:pt>
                <c:pt idx="17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5322880"/>
        <c:axId val="205324672"/>
      </c:barChart>
      <c:catAx>
        <c:axId val="205322880"/>
        <c:scaling>
          <c:orientation val="minMax"/>
        </c:scaling>
        <c:delete val="0"/>
        <c:axPos val="b"/>
        <c:majorTickMark val="out"/>
        <c:minorTickMark val="none"/>
        <c:tickLblPos val="nextTo"/>
        <c:crossAx val="205324672"/>
        <c:crosses val="autoZero"/>
        <c:auto val="1"/>
        <c:lblAlgn val="ctr"/>
        <c:lblOffset val="100"/>
        <c:noMultiLvlLbl val="0"/>
      </c:catAx>
      <c:valAx>
        <c:axId val="2053246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5322880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invertIfNegative val="0"/>
          <c:dPt>
            <c:idx val="0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1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2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3"/>
            <c:invertIfNegative val="0"/>
            <c:bubble3D val="0"/>
            <c:spPr>
              <a:solidFill>
                <a:schemeClr val="accent5">
                  <a:lumMod val="75000"/>
                </a:schemeClr>
              </a:solidFill>
            </c:spPr>
          </c:dPt>
          <c:dPt>
            <c:idx val="5"/>
            <c:invertIfNegative val="0"/>
            <c:bubble3D val="0"/>
            <c:spPr>
              <a:solidFill>
                <a:schemeClr val="accent5">
                  <a:lumMod val="75000"/>
                </a:schemeClr>
              </a:solidFill>
            </c:spPr>
          </c:dPt>
          <c:dPt>
            <c:idx val="6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</c:spPr>
          </c:dPt>
          <c:dPt>
            <c:idx val="7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</c:spPr>
          </c:dPt>
          <c:dPt>
            <c:idx val="8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</c:spPr>
          </c:dPt>
          <c:dPt>
            <c:idx val="9"/>
            <c:invertIfNegative val="0"/>
            <c:bubble3D val="0"/>
            <c:spPr>
              <a:solidFill>
                <a:schemeClr val="tx2">
                  <a:lumMod val="40000"/>
                  <a:lumOff val="60000"/>
                </a:schemeClr>
              </a:solidFill>
            </c:spPr>
          </c:dPt>
          <c:dPt>
            <c:idx val="10"/>
            <c:invertIfNegative val="0"/>
            <c:bubble3D val="0"/>
            <c:spPr>
              <a:solidFill>
                <a:schemeClr val="tx2">
                  <a:lumMod val="40000"/>
                  <a:lumOff val="60000"/>
                </a:schemeClr>
              </a:solidFill>
            </c:spPr>
          </c:dPt>
          <c:dPt>
            <c:idx val="11"/>
            <c:invertIfNegative val="0"/>
            <c:bubble3D val="0"/>
            <c:spPr>
              <a:solidFill>
                <a:schemeClr val="tx2">
                  <a:lumMod val="40000"/>
                  <a:lumOff val="60000"/>
                </a:schemeClr>
              </a:solidFill>
            </c:spPr>
          </c:dPt>
          <c:dPt>
            <c:idx val="13"/>
            <c:invertIfNegative val="0"/>
            <c:bubble3D val="0"/>
            <c:spPr>
              <a:solidFill>
                <a:srgbClr val="92D050"/>
              </a:solidFill>
            </c:spPr>
          </c:dPt>
          <c:dPt>
            <c:idx val="14"/>
            <c:invertIfNegative val="0"/>
            <c:bubble3D val="0"/>
            <c:spPr>
              <a:solidFill>
                <a:srgbClr val="92D050"/>
              </a:solidFill>
            </c:spPr>
          </c:dPt>
          <c:dPt>
            <c:idx val="15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16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17"/>
            <c:invertIfNegative val="0"/>
            <c:bubble3D val="0"/>
            <c:spPr>
              <a:solidFill>
                <a:srgbClr val="FFC000"/>
              </a:solidFill>
            </c:spPr>
          </c:dPt>
          <c:cat>
            <c:multiLvlStrRef>
              <c:f>'22-23'!$B$5:$C$22</c:f>
              <c:multiLvlStrCache>
                <c:ptCount val="18"/>
                <c:lvl>
                  <c:pt idx="0">
                    <c:v>1º</c:v>
                  </c:pt>
                  <c:pt idx="1">
                    <c:v>2º</c:v>
                  </c:pt>
                  <c:pt idx="2">
                    <c:v>3º</c:v>
                  </c:pt>
                  <c:pt idx="3">
                    <c:v>1º</c:v>
                  </c:pt>
                  <c:pt idx="4">
                    <c:v>2º</c:v>
                  </c:pt>
                  <c:pt idx="5">
                    <c:v>3º</c:v>
                  </c:pt>
                  <c:pt idx="6">
                    <c:v>1º</c:v>
                  </c:pt>
                  <c:pt idx="7">
                    <c:v>2º</c:v>
                  </c:pt>
                  <c:pt idx="8">
                    <c:v>3º</c:v>
                  </c:pt>
                  <c:pt idx="9">
                    <c:v>1º</c:v>
                  </c:pt>
                  <c:pt idx="10">
                    <c:v>2º</c:v>
                  </c:pt>
                  <c:pt idx="11">
                    <c:v>3º</c:v>
                  </c:pt>
                  <c:pt idx="12">
                    <c:v>1º</c:v>
                  </c:pt>
                  <c:pt idx="13">
                    <c:v>2º</c:v>
                  </c:pt>
                  <c:pt idx="14">
                    <c:v>3º</c:v>
                  </c:pt>
                  <c:pt idx="15">
                    <c:v>1º</c:v>
                  </c:pt>
                  <c:pt idx="16">
                    <c:v>2º</c:v>
                  </c:pt>
                  <c:pt idx="17">
                    <c:v>3º</c:v>
                  </c:pt>
                </c:lvl>
                <c:lvl>
                  <c:pt idx="0">
                    <c:v>TCP</c:v>
                  </c:pt>
                  <c:pt idx="3">
                    <c:v>TD</c:v>
                  </c:pt>
                  <c:pt idx="6">
                    <c:v>TE</c:v>
                  </c:pt>
                  <c:pt idx="9">
                    <c:v>TI</c:v>
                  </c:pt>
                  <c:pt idx="12">
                    <c:v>TOT </c:v>
                  </c:pt>
                  <c:pt idx="15">
                    <c:v>TRB</c:v>
                  </c:pt>
                </c:lvl>
              </c:multiLvlStrCache>
            </c:multiLvlStrRef>
          </c:cat>
          <c:val>
            <c:numRef>
              <c:f>'22-23'!$E$5:$E$22</c:f>
              <c:numCache>
                <c:formatCode>General</c:formatCode>
                <c:ptCount val="18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5355264"/>
        <c:axId val="205369344"/>
      </c:barChart>
      <c:catAx>
        <c:axId val="205355264"/>
        <c:scaling>
          <c:orientation val="minMax"/>
        </c:scaling>
        <c:delete val="0"/>
        <c:axPos val="b"/>
        <c:majorTickMark val="out"/>
        <c:minorTickMark val="none"/>
        <c:tickLblPos val="nextTo"/>
        <c:crossAx val="205369344"/>
        <c:crosses val="autoZero"/>
        <c:auto val="1"/>
        <c:lblAlgn val="ctr"/>
        <c:lblOffset val="100"/>
        <c:noMultiLvlLbl val="0"/>
      </c:catAx>
      <c:valAx>
        <c:axId val="2053693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5355264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invertIfNegative val="0"/>
          <c:dPt>
            <c:idx val="0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1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2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3"/>
            <c:invertIfNegative val="0"/>
            <c:bubble3D val="0"/>
            <c:spPr>
              <a:solidFill>
                <a:schemeClr val="accent5">
                  <a:lumMod val="75000"/>
                </a:schemeClr>
              </a:solidFill>
            </c:spPr>
          </c:dPt>
          <c:dPt>
            <c:idx val="5"/>
            <c:invertIfNegative val="0"/>
            <c:bubble3D val="0"/>
            <c:spPr>
              <a:solidFill>
                <a:schemeClr val="accent5">
                  <a:lumMod val="75000"/>
                </a:schemeClr>
              </a:solidFill>
            </c:spPr>
          </c:dPt>
          <c:dPt>
            <c:idx val="6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</c:spPr>
          </c:dPt>
          <c:dPt>
            <c:idx val="7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</c:spPr>
          </c:dPt>
          <c:dPt>
            <c:idx val="8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</c:spPr>
          </c:dPt>
          <c:dPt>
            <c:idx val="9"/>
            <c:invertIfNegative val="0"/>
            <c:bubble3D val="0"/>
            <c:spPr>
              <a:solidFill>
                <a:schemeClr val="tx2">
                  <a:lumMod val="40000"/>
                  <a:lumOff val="60000"/>
                </a:schemeClr>
              </a:solidFill>
            </c:spPr>
          </c:dPt>
          <c:dPt>
            <c:idx val="10"/>
            <c:invertIfNegative val="0"/>
            <c:bubble3D val="0"/>
            <c:spPr>
              <a:solidFill>
                <a:schemeClr val="tx2">
                  <a:lumMod val="40000"/>
                  <a:lumOff val="60000"/>
                </a:schemeClr>
              </a:solidFill>
            </c:spPr>
          </c:dPt>
          <c:dPt>
            <c:idx val="11"/>
            <c:invertIfNegative val="0"/>
            <c:bubble3D val="0"/>
            <c:spPr>
              <a:solidFill>
                <a:schemeClr val="tx2">
                  <a:lumMod val="40000"/>
                  <a:lumOff val="60000"/>
                </a:schemeClr>
              </a:solidFill>
            </c:spPr>
          </c:dPt>
          <c:dPt>
            <c:idx val="13"/>
            <c:invertIfNegative val="0"/>
            <c:bubble3D val="0"/>
            <c:spPr>
              <a:solidFill>
                <a:srgbClr val="92D050"/>
              </a:solidFill>
            </c:spPr>
          </c:dPt>
          <c:dPt>
            <c:idx val="14"/>
            <c:invertIfNegative val="0"/>
            <c:bubble3D val="0"/>
            <c:spPr>
              <a:solidFill>
                <a:srgbClr val="92D050"/>
              </a:solidFill>
            </c:spPr>
          </c:dPt>
          <c:dPt>
            <c:idx val="15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16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17"/>
            <c:invertIfNegative val="0"/>
            <c:bubble3D val="0"/>
            <c:spPr>
              <a:solidFill>
                <a:srgbClr val="FFC000"/>
              </a:solidFill>
            </c:spPr>
          </c:dPt>
          <c:cat>
            <c:multiLvlStrRef>
              <c:f>'22-23 (2)'!$B$5:$C$22</c:f>
              <c:multiLvlStrCache>
                <c:ptCount val="18"/>
                <c:lvl>
                  <c:pt idx="0">
                    <c:v>1º</c:v>
                  </c:pt>
                  <c:pt idx="1">
                    <c:v>2º</c:v>
                  </c:pt>
                  <c:pt idx="2">
                    <c:v>3º</c:v>
                  </c:pt>
                  <c:pt idx="3">
                    <c:v>1º</c:v>
                  </c:pt>
                  <c:pt idx="4">
                    <c:v>2º</c:v>
                  </c:pt>
                  <c:pt idx="5">
                    <c:v>3º</c:v>
                  </c:pt>
                  <c:pt idx="6">
                    <c:v>1º</c:v>
                  </c:pt>
                  <c:pt idx="7">
                    <c:v>2º</c:v>
                  </c:pt>
                  <c:pt idx="8">
                    <c:v>3º</c:v>
                  </c:pt>
                  <c:pt idx="9">
                    <c:v>1º</c:v>
                  </c:pt>
                  <c:pt idx="10">
                    <c:v>2º</c:v>
                  </c:pt>
                  <c:pt idx="11">
                    <c:v>3º</c:v>
                  </c:pt>
                  <c:pt idx="12">
                    <c:v>1º</c:v>
                  </c:pt>
                  <c:pt idx="13">
                    <c:v>2º</c:v>
                  </c:pt>
                  <c:pt idx="14">
                    <c:v>3º</c:v>
                  </c:pt>
                  <c:pt idx="15">
                    <c:v>1º</c:v>
                  </c:pt>
                  <c:pt idx="16">
                    <c:v>2º</c:v>
                  </c:pt>
                  <c:pt idx="17">
                    <c:v>3º</c:v>
                  </c:pt>
                </c:lvl>
                <c:lvl>
                  <c:pt idx="0">
                    <c:v>TCP</c:v>
                  </c:pt>
                  <c:pt idx="3">
                    <c:v>TD</c:v>
                  </c:pt>
                  <c:pt idx="6">
                    <c:v>TE</c:v>
                  </c:pt>
                  <c:pt idx="9">
                    <c:v>TI</c:v>
                  </c:pt>
                  <c:pt idx="12">
                    <c:v>TOT </c:v>
                  </c:pt>
                  <c:pt idx="15">
                    <c:v>TRB</c:v>
                  </c:pt>
                </c:lvl>
              </c:multiLvlStrCache>
            </c:multiLvlStrRef>
          </c:cat>
          <c:val>
            <c:numRef>
              <c:f>'22-23 (2)'!$E$5:$E$22</c:f>
              <c:numCache>
                <c:formatCode>General</c:formatCode>
                <c:ptCount val="18"/>
                <c:pt idx="0">
                  <c:v>4</c:v>
                </c:pt>
                <c:pt idx="1">
                  <c:v>10</c:v>
                </c:pt>
                <c:pt idx="2">
                  <c:v>1</c:v>
                </c:pt>
                <c:pt idx="3">
                  <c:v>3</c:v>
                </c:pt>
                <c:pt idx="4">
                  <c:v>11</c:v>
                </c:pt>
                <c:pt idx="5">
                  <c:v>6</c:v>
                </c:pt>
                <c:pt idx="6">
                  <c:v>10</c:v>
                </c:pt>
                <c:pt idx="7">
                  <c:v>13</c:v>
                </c:pt>
                <c:pt idx="8">
                  <c:v>5</c:v>
                </c:pt>
                <c:pt idx="9">
                  <c:v>7</c:v>
                </c:pt>
                <c:pt idx="10">
                  <c:v>9</c:v>
                </c:pt>
                <c:pt idx="11">
                  <c:v>3</c:v>
                </c:pt>
                <c:pt idx="12">
                  <c:v>6</c:v>
                </c:pt>
                <c:pt idx="13">
                  <c:v>0</c:v>
                </c:pt>
                <c:pt idx="14">
                  <c:v>3</c:v>
                </c:pt>
                <c:pt idx="15">
                  <c:v>3</c:v>
                </c:pt>
                <c:pt idx="16">
                  <c:v>7</c:v>
                </c:pt>
                <c:pt idx="17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5068160"/>
        <c:axId val="205069696"/>
      </c:barChart>
      <c:catAx>
        <c:axId val="205068160"/>
        <c:scaling>
          <c:orientation val="minMax"/>
        </c:scaling>
        <c:delete val="0"/>
        <c:axPos val="b"/>
        <c:majorTickMark val="out"/>
        <c:minorTickMark val="none"/>
        <c:tickLblPos val="nextTo"/>
        <c:crossAx val="205069696"/>
        <c:crosses val="autoZero"/>
        <c:auto val="1"/>
        <c:lblAlgn val="ctr"/>
        <c:lblOffset val="100"/>
        <c:noMultiLvlLbl val="0"/>
      </c:catAx>
      <c:valAx>
        <c:axId val="2050696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5068160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TOTAL!$C$3</c:f>
              <c:strCache>
                <c:ptCount val="1"/>
                <c:pt idx="0">
                  <c:v>2019/20</c:v>
                </c:pt>
              </c:strCache>
            </c:strRef>
          </c:tx>
          <c:invertIfNegative val="0"/>
          <c:cat>
            <c:multiLvlStrRef>
              <c:f>TOTAL!$A$4:$B$22</c:f>
              <c:multiLvlStrCache>
                <c:ptCount val="19"/>
                <c:lvl>
                  <c:pt idx="0">
                    <c:v>3º</c:v>
                  </c:pt>
                  <c:pt idx="1">
                    <c:v>1º</c:v>
                  </c:pt>
                  <c:pt idx="2">
                    <c:v>2º</c:v>
                  </c:pt>
                  <c:pt idx="3">
                    <c:v>3º</c:v>
                  </c:pt>
                  <c:pt idx="4">
                    <c:v>1º</c:v>
                  </c:pt>
                  <c:pt idx="5">
                    <c:v>2º</c:v>
                  </c:pt>
                  <c:pt idx="6">
                    <c:v>3º</c:v>
                  </c:pt>
                  <c:pt idx="7">
                    <c:v>1º</c:v>
                  </c:pt>
                  <c:pt idx="8">
                    <c:v>2º</c:v>
                  </c:pt>
                  <c:pt idx="9">
                    <c:v>3º</c:v>
                  </c:pt>
                  <c:pt idx="10">
                    <c:v>1º</c:v>
                  </c:pt>
                  <c:pt idx="11">
                    <c:v>2º</c:v>
                  </c:pt>
                  <c:pt idx="12">
                    <c:v>3º</c:v>
                  </c:pt>
                  <c:pt idx="13">
                    <c:v>1º</c:v>
                  </c:pt>
                  <c:pt idx="14">
                    <c:v>2º</c:v>
                  </c:pt>
                  <c:pt idx="15">
                    <c:v>3º</c:v>
                  </c:pt>
                  <c:pt idx="16">
                    <c:v>1º</c:v>
                  </c:pt>
                  <c:pt idx="17">
                    <c:v>2º</c:v>
                  </c:pt>
                  <c:pt idx="18">
                    <c:v>3º</c:v>
                  </c:pt>
                </c:lvl>
                <c:lvl>
                  <c:pt idx="0">
                    <c:v>TA</c:v>
                  </c:pt>
                  <c:pt idx="1">
                    <c:v>TCP</c:v>
                  </c:pt>
                  <c:pt idx="4">
                    <c:v>TD</c:v>
                  </c:pt>
                  <c:pt idx="7">
                    <c:v>TE</c:v>
                  </c:pt>
                  <c:pt idx="10">
                    <c:v>TI</c:v>
                  </c:pt>
                  <c:pt idx="13">
                    <c:v>TOT </c:v>
                  </c:pt>
                  <c:pt idx="16">
                    <c:v>TRB</c:v>
                  </c:pt>
                </c:lvl>
              </c:multiLvlStrCache>
            </c:multiLvlStrRef>
          </c:cat>
          <c:val>
            <c:numRef>
              <c:f>TOTAL!$C$4:$C$22</c:f>
              <c:numCache>
                <c:formatCode>General</c:formatCode>
                <c:ptCount val="19"/>
                <c:pt idx="0">
                  <c:v>0</c:v>
                </c:pt>
                <c:pt idx="1">
                  <c:v>11</c:v>
                </c:pt>
                <c:pt idx="2">
                  <c:v>7</c:v>
                </c:pt>
                <c:pt idx="4">
                  <c:v>10</c:v>
                </c:pt>
                <c:pt idx="5">
                  <c:v>9</c:v>
                </c:pt>
                <c:pt idx="6">
                  <c:v>4</c:v>
                </c:pt>
                <c:pt idx="7">
                  <c:v>6</c:v>
                </c:pt>
                <c:pt idx="8">
                  <c:v>9</c:v>
                </c:pt>
                <c:pt idx="10">
                  <c:v>7</c:v>
                </c:pt>
                <c:pt idx="11">
                  <c:v>2</c:v>
                </c:pt>
                <c:pt idx="12">
                  <c:v>5</c:v>
                </c:pt>
                <c:pt idx="13">
                  <c:v>10</c:v>
                </c:pt>
                <c:pt idx="14">
                  <c:v>8</c:v>
                </c:pt>
                <c:pt idx="15">
                  <c:v>1</c:v>
                </c:pt>
                <c:pt idx="16">
                  <c:v>9</c:v>
                </c:pt>
                <c:pt idx="17">
                  <c:v>3</c:v>
                </c:pt>
                <c:pt idx="18">
                  <c:v>3</c:v>
                </c:pt>
              </c:numCache>
            </c:numRef>
          </c:val>
        </c:ser>
        <c:ser>
          <c:idx val="1"/>
          <c:order val="1"/>
          <c:tx>
            <c:strRef>
              <c:f>TOTAL!$D$3</c:f>
              <c:strCache>
                <c:ptCount val="1"/>
                <c:pt idx="0">
                  <c:v>2020/21</c:v>
                </c:pt>
              </c:strCache>
            </c:strRef>
          </c:tx>
          <c:invertIfNegative val="0"/>
          <c:cat>
            <c:multiLvlStrRef>
              <c:f>TOTAL!$A$4:$B$22</c:f>
              <c:multiLvlStrCache>
                <c:ptCount val="19"/>
                <c:lvl>
                  <c:pt idx="0">
                    <c:v>3º</c:v>
                  </c:pt>
                  <c:pt idx="1">
                    <c:v>1º</c:v>
                  </c:pt>
                  <c:pt idx="2">
                    <c:v>2º</c:v>
                  </c:pt>
                  <c:pt idx="3">
                    <c:v>3º</c:v>
                  </c:pt>
                  <c:pt idx="4">
                    <c:v>1º</c:v>
                  </c:pt>
                  <c:pt idx="5">
                    <c:v>2º</c:v>
                  </c:pt>
                  <c:pt idx="6">
                    <c:v>3º</c:v>
                  </c:pt>
                  <c:pt idx="7">
                    <c:v>1º</c:v>
                  </c:pt>
                  <c:pt idx="8">
                    <c:v>2º</c:v>
                  </c:pt>
                  <c:pt idx="9">
                    <c:v>3º</c:v>
                  </c:pt>
                  <c:pt idx="10">
                    <c:v>1º</c:v>
                  </c:pt>
                  <c:pt idx="11">
                    <c:v>2º</c:v>
                  </c:pt>
                  <c:pt idx="12">
                    <c:v>3º</c:v>
                  </c:pt>
                  <c:pt idx="13">
                    <c:v>1º</c:v>
                  </c:pt>
                  <c:pt idx="14">
                    <c:v>2º</c:v>
                  </c:pt>
                  <c:pt idx="15">
                    <c:v>3º</c:v>
                  </c:pt>
                  <c:pt idx="16">
                    <c:v>1º</c:v>
                  </c:pt>
                  <c:pt idx="17">
                    <c:v>2º</c:v>
                  </c:pt>
                  <c:pt idx="18">
                    <c:v>3º</c:v>
                  </c:pt>
                </c:lvl>
                <c:lvl>
                  <c:pt idx="0">
                    <c:v>TA</c:v>
                  </c:pt>
                  <c:pt idx="1">
                    <c:v>TCP</c:v>
                  </c:pt>
                  <c:pt idx="4">
                    <c:v>TD</c:v>
                  </c:pt>
                  <c:pt idx="7">
                    <c:v>TE</c:v>
                  </c:pt>
                  <c:pt idx="10">
                    <c:v>TI</c:v>
                  </c:pt>
                  <c:pt idx="13">
                    <c:v>TOT </c:v>
                  </c:pt>
                  <c:pt idx="16">
                    <c:v>TRB</c:v>
                  </c:pt>
                </c:lvl>
              </c:multiLvlStrCache>
            </c:multiLvlStrRef>
          </c:cat>
          <c:val>
            <c:numRef>
              <c:f>TOTAL!$D$4:$D$22</c:f>
              <c:numCache>
                <c:formatCode>General</c:formatCode>
                <c:ptCount val="19"/>
                <c:pt idx="1">
                  <c:v>10</c:v>
                </c:pt>
                <c:pt idx="2">
                  <c:v>10</c:v>
                </c:pt>
                <c:pt idx="3">
                  <c:v>0</c:v>
                </c:pt>
                <c:pt idx="4">
                  <c:v>4</c:v>
                </c:pt>
                <c:pt idx="5">
                  <c:v>9</c:v>
                </c:pt>
                <c:pt idx="6">
                  <c:v>3</c:v>
                </c:pt>
                <c:pt idx="7">
                  <c:v>10</c:v>
                </c:pt>
                <c:pt idx="8">
                  <c:v>6</c:v>
                </c:pt>
                <c:pt idx="9">
                  <c:v>1</c:v>
                </c:pt>
                <c:pt idx="10">
                  <c:v>3</c:v>
                </c:pt>
                <c:pt idx="11">
                  <c:v>8</c:v>
                </c:pt>
                <c:pt idx="12">
                  <c:v>10</c:v>
                </c:pt>
                <c:pt idx="13">
                  <c:v>14</c:v>
                </c:pt>
                <c:pt idx="14">
                  <c:v>6</c:v>
                </c:pt>
                <c:pt idx="15">
                  <c:v>1</c:v>
                </c:pt>
                <c:pt idx="16">
                  <c:v>8</c:v>
                </c:pt>
                <c:pt idx="17">
                  <c:v>8</c:v>
                </c:pt>
                <c:pt idx="18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096832"/>
        <c:axId val="205098368"/>
      </c:barChart>
      <c:catAx>
        <c:axId val="205096832"/>
        <c:scaling>
          <c:orientation val="minMax"/>
        </c:scaling>
        <c:delete val="0"/>
        <c:axPos val="b"/>
        <c:majorTickMark val="out"/>
        <c:minorTickMark val="none"/>
        <c:tickLblPos val="nextTo"/>
        <c:crossAx val="205098368"/>
        <c:crosses val="autoZero"/>
        <c:auto val="1"/>
        <c:lblAlgn val="ctr"/>
        <c:lblOffset val="100"/>
        <c:noMultiLvlLbl val="0"/>
      </c:catAx>
      <c:valAx>
        <c:axId val="2050983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5096832"/>
        <c:crosses val="autoZero"/>
        <c:crossBetween val="between"/>
      </c:valAx>
      <c:spPr>
        <a:solidFill>
          <a:schemeClr val="bg1">
            <a:lumMod val="95000"/>
          </a:schemeClr>
        </a:solidFill>
      </c:spPr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222250</xdr:colOff>
      <xdr:row>24</xdr:row>
      <xdr:rowOff>81844</xdr:rowOff>
    </xdr:from>
    <xdr:to>
      <xdr:col>13</xdr:col>
      <xdr:colOff>70554</xdr:colOff>
      <xdr:row>39</xdr:row>
      <xdr:rowOff>83961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</xdr:colOff>
      <xdr:row>5</xdr:row>
      <xdr:rowOff>176389</xdr:rowOff>
    </xdr:from>
    <xdr:to>
      <xdr:col>16</xdr:col>
      <xdr:colOff>508001</xdr:colOff>
      <xdr:row>15</xdr:row>
      <xdr:rowOff>179918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56445</xdr:colOff>
      <xdr:row>16</xdr:row>
      <xdr:rowOff>45861</xdr:rowOff>
    </xdr:from>
    <xdr:to>
      <xdr:col>22</xdr:col>
      <xdr:colOff>335141</xdr:colOff>
      <xdr:row>29</xdr:row>
      <xdr:rowOff>89252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465667</xdr:colOff>
      <xdr:row>3</xdr:row>
      <xdr:rowOff>31750</xdr:rowOff>
    </xdr:from>
    <xdr:to>
      <xdr:col>22</xdr:col>
      <xdr:colOff>137585</xdr:colOff>
      <xdr:row>16</xdr:row>
      <xdr:rowOff>75141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465667</xdr:colOff>
      <xdr:row>3</xdr:row>
      <xdr:rowOff>31750</xdr:rowOff>
    </xdr:from>
    <xdr:to>
      <xdr:col>22</xdr:col>
      <xdr:colOff>137585</xdr:colOff>
      <xdr:row>16</xdr:row>
      <xdr:rowOff>75141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215899</xdr:colOff>
      <xdr:row>25</xdr:row>
      <xdr:rowOff>180975</xdr:rowOff>
    </xdr:from>
    <xdr:to>
      <xdr:col>9</xdr:col>
      <xdr:colOff>57150</xdr:colOff>
      <xdr:row>34</xdr:row>
      <xdr:rowOff>174625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F35"/>
  <sheetViews>
    <sheetView tabSelected="1" zoomScale="90" zoomScaleNormal="90" workbookViewId="0">
      <selection activeCell="AL15" sqref="AL15"/>
    </sheetView>
  </sheetViews>
  <sheetFormatPr defaultRowHeight="14.5" x14ac:dyDescent="0.35"/>
  <cols>
    <col min="1" max="1" width="1.54296875" customWidth="1"/>
    <col min="2" max="2" width="4.81640625" customWidth="1"/>
    <col min="3" max="5" width="4.54296875" customWidth="1"/>
    <col min="6" max="6" width="5.453125" customWidth="1"/>
    <col min="7" max="7" width="6.1796875" customWidth="1"/>
    <col min="8" max="8" width="5.7265625" customWidth="1"/>
    <col min="9" max="9" width="6.26953125" customWidth="1"/>
    <col min="10" max="11" width="6.1796875" customWidth="1"/>
    <col min="12" max="14" width="6" customWidth="1"/>
    <col min="15" max="15" width="5.54296875" customWidth="1"/>
    <col min="16" max="16" width="5.81640625" customWidth="1"/>
    <col min="17" max="18" width="6.1796875" customWidth="1"/>
    <col min="19" max="19" width="5.54296875" customWidth="1"/>
    <col min="20" max="25" width="5.7265625" customWidth="1"/>
    <col min="26" max="26" width="6.453125" customWidth="1"/>
    <col min="27" max="27" width="6.26953125" customWidth="1"/>
    <col min="28" max="28" width="6.453125" customWidth="1"/>
    <col min="29" max="29" width="3.1796875" customWidth="1"/>
    <col min="30" max="30" width="3.26953125" customWidth="1"/>
    <col min="31" max="31" width="3.54296875" customWidth="1"/>
    <col min="32" max="32" width="3.81640625" customWidth="1"/>
  </cols>
  <sheetData>
    <row r="1" spans="2:32" ht="18.5" x14ac:dyDescent="0.45">
      <c r="C1" s="211" t="s">
        <v>59</v>
      </c>
      <c r="D1" s="212"/>
      <c r="E1" s="212"/>
      <c r="F1" s="212"/>
      <c r="G1" s="212"/>
      <c r="H1" s="212"/>
      <c r="U1" t="s">
        <v>57</v>
      </c>
    </row>
    <row r="2" spans="2:32" ht="15.75" thickBot="1" x14ac:dyDescent="0.3"/>
    <row r="3" spans="2:32" ht="15" thickBot="1" x14ac:dyDescent="0.4">
      <c r="D3" s="159" t="s">
        <v>16</v>
      </c>
      <c r="E3" s="160" t="s">
        <v>15</v>
      </c>
      <c r="F3" s="252" t="s">
        <v>6</v>
      </c>
      <c r="G3" s="253"/>
      <c r="H3" s="221" t="s">
        <v>7</v>
      </c>
      <c r="I3" s="221"/>
      <c r="J3" s="248" t="s">
        <v>8</v>
      </c>
      <c r="K3" s="221"/>
      <c r="L3" s="248" t="s">
        <v>9</v>
      </c>
      <c r="M3" s="221"/>
      <c r="N3" s="221"/>
      <c r="O3" s="221"/>
      <c r="P3" s="248" t="s">
        <v>24</v>
      </c>
      <c r="Q3" s="221"/>
      <c r="R3" s="221"/>
      <c r="S3" s="221"/>
      <c r="T3" s="221"/>
      <c r="U3" s="218" t="s">
        <v>27</v>
      </c>
      <c r="V3" s="219"/>
      <c r="W3" s="219"/>
      <c r="X3" s="219"/>
      <c r="Y3" s="220"/>
      <c r="Z3" s="221" t="s">
        <v>47</v>
      </c>
      <c r="AA3" s="221"/>
      <c r="AB3" s="222"/>
      <c r="AC3" s="216" t="s">
        <v>51</v>
      </c>
      <c r="AD3" s="216" t="s">
        <v>50</v>
      </c>
      <c r="AE3" s="216" t="s">
        <v>52</v>
      </c>
      <c r="AF3" s="216" t="s">
        <v>55</v>
      </c>
    </row>
    <row r="4" spans="2:32" ht="15" thickBot="1" x14ac:dyDescent="0.4">
      <c r="D4" s="167" t="s">
        <v>10</v>
      </c>
      <c r="E4" s="168" t="s">
        <v>10</v>
      </c>
      <c r="F4" s="169" t="s">
        <v>10</v>
      </c>
      <c r="G4" s="170" t="s">
        <v>23</v>
      </c>
      <c r="H4" s="169" t="s">
        <v>10</v>
      </c>
      <c r="I4" s="170" t="s">
        <v>23</v>
      </c>
      <c r="J4" s="169" t="s">
        <v>10</v>
      </c>
      <c r="K4" s="170" t="s">
        <v>23</v>
      </c>
      <c r="L4" s="169" t="s">
        <v>10</v>
      </c>
      <c r="M4" s="170" t="s">
        <v>23</v>
      </c>
      <c r="N4" s="171"/>
      <c r="O4" s="170" t="s">
        <v>23</v>
      </c>
      <c r="P4" s="169" t="s">
        <v>10</v>
      </c>
      <c r="Q4" s="170" t="s">
        <v>23</v>
      </c>
      <c r="R4" s="170" t="s">
        <v>23</v>
      </c>
      <c r="S4" s="172" t="s">
        <v>28</v>
      </c>
      <c r="T4" s="172" t="s">
        <v>17</v>
      </c>
      <c r="U4" s="169" t="s">
        <v>10</v>
      </c>
      <c r="V4" s="170" t="s">
        <v>23</v>
      </c>
      <c r="W4" s="170" t="s">
        <v>23</v>
      </c>
      <c r="X4" s="172" t="s">
        <v>28</v>
      </c>
      <c r="Y4" s="124" t="s">
        <v>17</v>
      </c>
      <c r="Z4" s="171" t="s">
        <v>10</v>
      </c>
      <c r="AA4" s="170" t="s">
        <v>23</v>
      </c>
      <c r="AB4" s="124" t="s">
        <v>28</v>
      </c>
      <c r="AC4" s="217"/>
      <c r="AD4" s="217"/>
      <c r="AE4" s="217"/>
      <c r="AF4" s="217"/>
    </row>
    <row r="5" spans="2:32" x14ac:dyDescent="0.35">
      <c r="B5" s="249" t="s">
        <v>0</v>
      </c>
      <c r="C5" s="3" t="s">
        <v>11</v>
      </c>
      <c r="D5" s="68"/>
      <c r="E5" s="69"/>
      <c r="F5" s="161"/>
      <c r="G5" s="162"/>
      <c r="H5" s="145">
        <v>16</v>
      </c>
      <c r="I5" s="163">
        <v>14</v>
      </c>
      <c r="J5" s="164"/>
      <c r="K5" s="165"/>
      <c r="L5" s="164"/>
      <c r="M5" s="162"/>
      <c r="N5" s="166"/>
      <c r="O5" s="162"/>
      <c r="P5" s="164"/>
      <c r="Q5" s="162"/>
      <c r="R5" s="165"/>
      <c r="S5" s="165"/>
      <c r="T5" s="165"/>
      <c r="U5" s="164"/>
      <c r="V5" s="166"/>
      <c r="W5" s="166"/>
      <c r="X5" s="162"/>
      <c r="Y5" s="70"/>
      <c r="Z5" s="166"/>
      <c r="AA5" s="162"/>
      <c r="AB5" s="70"/>
      <c r="AC5" s="217"/>
      <c r="AD5" s="217"/>
      <c r="AE5" s="217"/>
      <c r="AF5" s="217"/>
    </row>
    <row r="6" spans="2:32" x14ac:dyDescent="0.35">
      <c r="B6" s="250"/>
      <c r="C6" s="6" t="s">
        <v>12</v>
      </c>
      <c r="D6" s="51"/>
      <c r="E6" s="52"/>
      <c r="F6" s="7"/>
      <c r="G6" s="24"/>
      <c r="H6" s="9"/>
      <c r="I6" s="39"/>
      <c r="J6" s="17">
        <v>14</v>
      </c>
      <c r="K6" s="41">
        <v>3</v>
      </c>
      <c r="L6" s="9"/>
      <c r="M6" s="24"/>
      <c r="N6" s="106"/>
      <c r="O6" s="24"/>
      <c r="P6" s="9"/>
      <c r="Q6" s="24"/>
      <c r="R6" s="24"/>
      <c r="S6" s="24"/>
      <c r="T6" s="149"/>
      <c r="U6" s="9"/>
      <c r="V6" s="106"/>
      <c r="W6" s="106"/>
      <c r="X6" s="24"/>
      <c r="Y6" s="8"/>
      <c r="Z6" s="106"/>
      <c r="AA6" s="24"/>
      <c r="AB6" s="8"/>
      <c r="AC6" s="217"/>
      <c r="AD6" s="217"/>
      <c r="AE6" s="217"/>
      <c r="AF6" s="217"/>
    </row>
    <row r="7" spans="2:32" ht="15" thickBot="1" x14ac:dyDescent="0.4">
      <c r="B7" s="251"/>
      <c r="C7" s="10" t="s">
        <v>13</v>
      </c>
      <c r="D7" s="53"/>
      <c r="E7" s="54"/>
      <c r="F7" s="11"/>
      <c r="G7" s="33"/>
      <c r="H7" s="12"/>
      <c r="I7" s="40"/>
      <c r="J7" s="12"/>
      <c r="K7" s="76"/>
      <c r="L7" s="18">
        <v>14</v>
      </c>
      <c r="M7" s="87">
        <v>0</v>
      </c>
      <c r="N7" s="109">
        <v>0</v>
      </c>
      <c r="O7" s="112">
        <v>0</v>
      </c>
      <c r="P7" s="173"/>
      <c r="Q7" s="174"/>
      <c r="R7" s="174"/>
      <c r="S7" s="174"/>
      <c r="T7" s="175"/>
      <c r="U7" s="173"/>
      <c r="V7" s="178"/>
      <c r="W7" s="178"/>
      <c r="X7" s="176"/>
      <c r="Y7" s="177"/>
      <c r="Z7" s="178"/>
      <c r="AA7" s="174"/>
      <c r="AB7" s="177"/>
      <c r="AC7" s="217"/>
      <c r="AD7" s="217"/>
      <c r="AE7" s="217"/>
      <c r="AF7" s="217"/>
    </row>
    <row r="8" spans="2:32" x14ac:dyDescent="0.35">
      <c r="B8" s="249" t="s">
        <v>3</v>
      </c>
      <c r="C8" s="3" t="s">
        <v>11</v>
      </c>
      <c r="D8" s="31">
        <v>28</v>
      </c>
      <c r="E8" s="32">
        <v>27</v>
      </c>
      <c r="F8" s="13"/>
      <c r="G8" s="26"/>
      <c r="H8" s="4"/>
      <c r="I8" s="38"/>
      <c r="J8" s="16">
        <v>19</v>
      </c>
      <c r="K8" s="72">
        <v>10</v>
      </c>
      <c r="L8" s="16">
        <v>14</v>
      </c>
      <c r="M8" s="88">
        <v>11</v>
      </c>
      <c r="N8" s="254">
        <v>18</v>
      </c>
      <c r="O8" s="246">
        <f>N8/AD10</f>
        <v>0.58064516129032262</v>
      </c>
      <c r="P8" s="142">
        <v>12</v>
      </c>
      <c r="Q8" s="90">
        <v>10</v>
      </c>
      <c r="R8" s="237">
        <f>SUM(Q8:Q10)</f>
        <v>20</v>
      </c>
      <c r="S8" s="232">
        <f>R8/(AC10)</f>
        <v>0.46511627906976744</v>
      </c>
      <c r="T8" s="148"/>
      <c r="U8" s="147">
        <v>14</v>
      </c>
      <c r="V8" s="180">
        <v>9</v>
      </c>
      <c r="W8" s="226">
        <f>SUM(V8:V10)</f>
        <v>14</v>
      </c>
      <c r="X8" s="229">
        <f>W8/(AE10)</f>
        <v>0.42424242424242425</v>
      </c>
      <c r="Y8" s="5"/>
      <c r="Z8" s="147">
        <v>10</v>
      </c>
      <c r="AA8" s="102">
        <v>4</v>
      </c>
      <c r="AB8" s="223">
        <v>0.56000000000000005</v>
      </c>
      <c r="AC8" s="217"/>
      <c r="AD8" s="217"/>
      <c r="AE8" s="217"/>
      <c r="AF8" s="217"/>
    </row>
    <row r="9" spans="2:32" x14ac:dyDescent="0.35">
      <c r="B9" s="250"/>
      <c r="C9" s="6" t="s">
        <v>12</v>
      </c>
      <c r="D9" s="51"/>
      <c r="E9" s="23">
        <v>19</v>
      </c>
      <c r="F9" s="17">
        <v>22</v>
      </c>
      <c r="G9" s="25">
        <v>19</v>
      </c>
      <c r="H9" s="9"/>
      <c r="I9" s="39"/>
      <c r="J9" s="9"/>
      <c r="K9" s="42"/>
      <c r="L9" s="17">
        <v>17</v>
      </c>
      <c r="M9" s="89">
        <v>7</v>
      </c>
      <c r="N9" s="241"/>
      <c r="O9" s="243"/>
      <c r="P9" s="143">
        <v>14</v>
      </c>
      <c r="Q9" s="91">
        <v>10</v>
      </c>
      <c r="R9" s="238"/>
      <c r="S9" s="233">
        <f t="shared" ref="S9:S25" si="0">S8/R8</f>
        <v>2.3255813953488372E-2</v>
      </c>
      <c r="T9" s="149"/>
      <c r="U9" s="147">
        <v>12</v>
      </c>
      <c r="V9" s="135">
        <v>4</v>
      </c>
      <c r="W9" s="227"/>
      <c r="X9" s="230">
        <f t="shared" ref="X9:X25" si="1">X8/W8</f>
        <v>3.0303030303030304E-2</v>
      </c>
      <c r="Y9" s="8"/>
      <c r="Z9" s="147">
        <v>11</v>
      </c>
      <c r="AA9" s="103">
        <v>10</v>
      </c>
      <c r="AB9" s="224"/>
      <c r="AC9" s="217"/>
      <c r="AD9" s="217"/>
      <c r="AE9" s="217"/>
      <c r="AF9" s="217"/>
    </row>
    <row r="10" spans="2:32" ht="15" thickBot="1" x14ac:dyDescent="0.4">
      <c r="B10" s="251"/>
      <c r="C10" s="10" t="s">
        <v>13</v>
      </c>
      <c r="D10" s="53"/>
      <c r="E10" s="54"/>
      <c r="F10" s="18">
        <v>17</v>
      </c>
      <c r="G10" s="37">
        <v>3</v>
      </c>
      <c r="H10" s="18">
        <v>15</v>
      </c>
      <c r="I10" s="43">
        <v>6</v>
      </c>
      <c r="J10" s="12"/>
      <c r="K10" s="76"/>
      <c r="L10" s="11"/>
      <c r="M10" s="71"/>
      <c r="N10" s="110"/>
      <c r="O10" s="111"/>
      <c r="P10" s="86">
        <v>17</v>
      </c>
      <c r="Q10" s="87">
        <v>0</v>
      </c>
      <c r="R10" s="239"/>
      <c r="S10" s="234" t="e">
        <f t="shared" si="0"/>
        <v>#DIV/0!</v>
      </c>
      <c r="T10" s="150">
        <v>9</v>
      </c>
      <c r="U10" s="147">
        <v>7</v>
      </c>
      <c r="V10" s="179">
        <v>1</v>
      </c>
      <c r="W10" s="228"/>
      <c r="X10" s="231" t="e">
        <f t="shared" si="1"/>
        <v>#DIV/0!</v>
      </c>
      <c r="Y10" s="74">
        <v>6</v>
      </c>
      <c r="Z10" s="147">
        <v>8</v>
      </c>
      <c r="AA10" s="104">
        <v>1</v>
      </c>
      <c r="AB10" s="225"/>
      <c r="AC10" s="202">
        <f>SUM(P8:P10)</f>
        <v>43</v>
      </c>
      <c r="AD10" s="202">
        <f>SUM(L8:L10)</f>
        <v>31</v>
      </c>
      <c r="AE10" s="202">
        <f>SUM(U8:U10)</f>
        <v>33</v>
      </c>
      <c r="AF10" s="202">
        <f>SUM(Z8:Z10)</f>
        <v>29</v>
      </c>
    </row>
    <row r="11" spans="2:32" x14ac:dyDescent="0.35">
      <c r="B11" s="265" t="s">
        <v>2</v>
      </c>
      <c r="C11" s="28" t="s">
        <v>11</v>
      </c>
      <c r="D11" s="68"/>
      <c r="E11" s="69"/>
      <c r="F11" s="34">
        <v>28</v>
      </c>
      <c r="G11" s="35">
        <v>16</v>
      </c>
      <c r="H11" s="34">
        <v>30</v>
      </c>
      <c r="I11" s="46">
        <v>6</v>
      </c>
      <c r="J11" s="34">
        <v>29</v>
      </c>
      <c r="K11" s="46">
        <v>2</v>
      </c>
      <c r="L11" s="34">
        <v>28</v>
      </c>
      <c r="M11" s="46">
        <v>10</v>
      </c>
      <c r="N11" s="255">
        <f t="shared" ref="N11" si="2">SUM(M11:M13)</f>
        <v>23</v>
      </c>
      <c r="O11" s="246">
        <f>N11/AD13</f>
        <v>0.26744186046511625</v>
      </c>
      <c r="P11" s="142">
        <v>28</v>
      </c>
      <c r="Q11" s="36">
        <v>4</v>
      </c>
      <c r="R11" s="237">
        <f t="shared" ref="R11" si="3">SUM(Q11:Q13)</f>
        <v>16</v>
      </c>
      <c r="S11" s="232">
        <f t="shared" ref="S11" si="4">R11/(AC13)</f>
        <v>0.18823529411764706</v>
      </c>
      <c r="T11" s="153"/>
      <c r="U11" s="147">
        <v>28</v>
      </c>
      <c r="V11" s="208">
        <v>12</v>
      </c>
      <c r="W11" s="226">
        <f t="shared" ref="W11" si="5">SUM(V11:V13)</f>
        <v>19</v>
      </c>
      <c r="X11" s="229">
        <f t="shared" ref="X11" si="6">W11/(AE13)</f>
        <v>0.2289156626506024</v>
      </c>
      <c r="Y11" s="182"/>
      <c r="Z11" s="147">
        <v>25</v>
      </c>
      <c r="AA11" s="36">
        <v>3</v>
      </c>
      <c r="AB11" s="213">
        <v>0.25</v>
      </c>
      <c r="AC11" s="203"/>
      <c r="AD11" s="203"/>
      <c r="AE11" s="203"/>
      <c r="AF11" s="203"/>
    </row>
    <row r="12" spans="2:32" x14ac:dyDescent="0.35">
      <c r="B12" s="250"/>
      <c r="C12" s="6" t="s">
        <v>12</v>
      </c>
      <c r="D12" s="51"/>
      <c r="E12" s="52"/>
      <c r="F12" s="7"/>
      <c r="G12" s="24"/>
      <c r="H12" s="14">
        <v>28</v>
      </c>
      <c r="I12" s="41">
        <v>11</v>
      </c>
      <c r="J12" s="14">
        <v>29</v>
      </c>
      <c r="K12" s="41">
        <v>6</v>
      </c>
      <c r="L12" s="17">
        <v>29</v>
      </c>
      <c r="M12" s="41">
        <v>9</v>
      </c>
      <c r="N12" s="256"/>
      <c r="O12" s="242">
        <f t="shared" ref="O12:O13" si="7">O11/N11</f>
        <v>1.1627906976744184E-2</v>
      </c>
      <c r="P12" s="143">
        <v>28</v>
      </c>
      <c r="Q12" s="25">
        <v>9</v>
      </c>
      <c r="R12" s="238"/>
      <c r="S12" s="233">
        <f t="shared" si="0"/>
        <v>1.1764705882352941E-2</v>
      </c>
      <c r="T12" s="152"/>
      <c r="U12" s="147">
        <v>28</v>
      </c>
      <c r="V12" s="208">
        <v>2</v>
      </c>
      <c r="W12" s="227"/>
      <c r="X12" s="230">
        <f t="shared" si="1"/>
        <v>1.2048192771084336E-2</v>
      </c>
      <c r="Y12" s="183"/>
      <c r="Z12" s="147">
        <v>28</v>
      </c>
      <c r="AA12" s="25">
        <v>11</v>
      </c>
      <c r="AB12" s="214"/>
      <c r="AC12" s="203"/>
      <c r="AD12" s="203"/>
      <c r="AE12" s="203"/>
      <c r="AF12" s="203"/>
    </row>
    <row r="13" spans="2:32" ht="15" thickBot="1" x14ac:dyDescent="0.4">
      <c r="B13" s="251"/>
      <c r="C13" s="10" t="s">
        <v>13</v>
      </c>
      <c r="D13" s="53"/>
      <c r="E13" s="54"/>
      <c r="F13" s="11"/>
      <c r="G13" s="33"/>
      <c r="H13" s="12"/>
      <c r="I13" s="76"/>
      <c r="J13" s="15">
        <v>28</v>
      </c>
      <c r="K13" s="79">
        <v>4</v>
      </c>
      <c r="L13" s="18">
        <v>29</v>
      </c>
      <c r="M13" s="43">
        <v>4</v>
      </c>
      <c r="N13" s="257"/>
      <c r="O13" s="247" t="e">
        <f t="shared" si="7"/>
        <v>#DIV/0!</v>
      </c>
      <c r="P13" s="144">
        <v>29</v>
      </c>
      <c r="Q13" s="37">
        <v>3</v>
      </c>
      <c r="R13" s="239"/>
      <c r="S13" s="234" t="e">
        <f t="shared" si="0"/>
        <v>#DIV/0!</v>
      </c>
      <c r="T13" s="150">
        <v>25</v>
      </c>
      <c r="U13" s="147">
        <v>27</v>
      </c>
      <c r="V13" s="208">
        <v>5</v>
      </c>
      <c r="W13" s="228"/>
      <c r="X13" s="231" t="e">
        <f t="shared" si="1"/>
        <v>#DIV/0!</v>
      </c>
      <c r="Y13" s="74">
        <v>20</v>
      </c>
      <c r="Z13" s="147">
        <v>28</v>
      </c>
      <c r="AA13" s="37">
        <v>6</v>
      </c>
      <c r="AB13" s="215"/>
      <c r="AC13" s="202">
        <f>SUM(P11:P13)</f>
        <v>85</v>
      </c>
      <c r="AD13" s="202">
        <f>SUM(L11:L13)</f>
        <v>86</v>
      </c>
      <c r="AE13" s="202">
        <f>SUM(U11:U13)</f>
        <v>83</v>
      </c>
      <c r="AF13" s="202">
        <f>SUM(Z11:Z13)</f>
        <v>81</v>
      </c>
    </row>
    <row r="14" spans="2:32" x14ac:dyDescent="0.35">
      <c r="B14" s="249" t="s">
        <v>4</v>
      </c>
      <c r="C14" s="3" t="s">
        <v>11</v>
      </c>
      <c r="D14" s="31">
        <v>21</v>
      </c>
      <c r="E14" s="32">
        <v>28</v>
      </c>
      <c r="F14" s="16">
        <v>28</v>
      </c>
      <c r="G14" s="36">
        <v>21</v>
      </c>
      <c r="H14" s="4"/>
      <c r="I14" s="77"/>
      <c r="J14" s="16">
        <v>15</v>
      </c>
      <c r="K14" s="72">
        <v>8</v>
      </c>
      <c r="L14" s="73">
        <v>24</v>
      </c>
      <c r="M14" s="36">
        <v>6</v>
      </c>
      <c r="N14" s="240">
        <v>15</v>
      </c>
      <c r="O14" s="242">
        <f>N14/AD16</f>
        <v>0.40540540540540543</v>
      </c>
      <c r="P14" s="73">
        <v>24</v>
      </c>
      <c r="Q14" s="36">
        <v>10</v>
      </c>
      <c r="R14" s="237">
        <f t="shared" ref="R14" si="8">SUM(Q14:Q16)</f>
        <v>17</v>
      </c>
      <c r="S14" s="232">
        <f t="shared" ref="S14" si="9">R14/(AC16)</f>
        <v>0.27868852459016391</v>
      </c>
      <c r="T14" s="153"/>
      <c r="U14" s="147">
        <v>19</v>
      </c>
      <c r="V14" s="180">
        <v>9</v>
      </c>
      <c r="W14" s="226">
        <f t="shared" ref="W14" si="10">SUM(V14:V16)</f>
        <v>26</v>
      </c>
      <c r="X14" s="229">
        <f t="shared" ref="X14" si="11">W14/(AE16)</f>
        <v>0.44067796610169491</v>
      </c>
      <c r="Y14" s="182"/>
      <c r="Z14" s="147">
        <v>22</v>
      </c>
      <c r="AA14" s="92">
        <v>10</v>
      </c>
      <c r="AB14" s="223">
        <v>0.44</v>
      </c>
      <c r="AC14" s="203"/>
      <c r="AD14" s="203"/>
      <c r="AE14" s="203"/>
      <c r="AF14" s="203"/>
    </row>
    <row r="15" spans="2:32" ht="15" thickBot="1" x14ac:dyDescent="0.4">
      <c r="B15" s="250"/>
      <c r="C15" s="6" t="s">
        <v>12</v>
      </c>
      <c r="D15" s="51"/>
      <c r="E15" s="23">
        <v>11</v>
      </c>
      <c r="F15" s="17">
        <v>25</v>
      </c>
      <c r="G15" s="25">
        <v>18</v>
      </c>
      <c r="H15" s="17">
        <v>23</v>
      </c>
      <c r="I15" s="41">
        <v>20</v>
      </c>
      <c r="J15" s="9"/>
      <c r="K15" s="42"/>
      <c r="L15" s="17">
        <v>13</v>
      </c>
      <c r="M15" s="25">
        <v>9</v>
      </c>
      <c r="N15" s="241"/>
      <c r="O15" s="243"/>
      <c r="P15" s="143">
        <v>24</v>
      </c>
      <c r="Q15" s="25">
        <v>6</v>
      </c>
      <c r="R15" s="238"/>
      <c r="S15" s="233">
        <f t="shared" si="0"/>
        <v>1.6393442622950817E-2</v>
      </c>
      <c r="T15" s="152"/>
      <c r="U15" s="147">
        <v>21</v>
      </c>
      <c r="V15" s="135">
        <v>16</v>
      </c>
      <c r="W15" s="227"/>
      <c r="X15" s="230">
        <f t="shared" si="1"/>
        <v>1.6949152542372881E-2</v>
      </c>
      <c r="Y15" s="183"/>
      <c r="Z15" s="147">
        <v>22</v>
      </c>
      <c r="AA15" s="93">
        <v>13</v>
      </c>
      <c r="AB15" s="224"/>
      <c r="AC15" s="203"/>
      <c r="AD15" s="203"/>
      <c r="AE15" s="203"/>
      <c r="AF15" s="203"/>
    </row>
    <row r="16" spans="2:32" ht="15" thickBot="1" x14ac:dyDescent="0.4">
      <c r="B16" s="251"/>
      <c r="C16" s="10" t="s">
        <v>13</v>
      </c>
      <c r="D16" s="53"/>
      <c r="E16" s="54"/>
      <c r="F16" s="18">
        <v>10</v>
      </c>
      <c r="G16" s="37">
        <v>2</v>
      </c>
      <c r="H16" s="18">
        <v>24</v>
      </c>
      <c r="I16" s="43">
        <v>7</v>
      </c>
      <c r="J16" s="18">
        <v>22</v>
      </c>
      <c r="K16" s="43">
        <v>1</v>
      </c>
      <c r="L16" s="11"/>
      <c r="M16" s="71"/>
      <c r="N16" s="110"/>
      <c r="O16" s="111"/>
      <c r="P16" s="86">
        <v>13</v>
      </c>
      <c r="Q16" s="37">
        <v>1</v>
      </c>
      <c r="R16" s="239"/>
      <c r="S16" s="234" t="e">
        <f t="shared" si="0"/>
        <v>#DIV/0!</v>
      </c>
      <c r="T16" s="150">
        <v>9</v>
      </c>
      <c r="U16" s="147">
        <v>19</v>
      </c>
      <c r="V16" s="179">
        <v>1</v>
      </c>
      <c r="W16" s="228"/>
      <c r="X16" s="231" t="e">
        <f t="shared" si="1"/>
        <v>#DIV/0!</v>
      </c>
      <c r="Y16" s="74">
        <v>16</v>
      </c>
      <c r="Z16" s="147">
        <v>20</v>
      </c>
      <c r="AA16" s="93">
        <v>5</v>
      </c>
      <c r="AB16" s="225"/>
      <c r="AC16" s="202">
        <f>SUM(P14:P16)</f>
        <v>61</v>
      </c>
      <c r="AD16" s="202">
        <f>SUM(L14:L16)</f>
        <v>37</v>
      </c>
      <c r="AE16" s="202">
        <f>SUM(U14:U16)</f>
        <v>59</v>
      </c>
      <c r="AF16" s="202">
        <f>SUM(Z14:Z16)</f>
        <v>64</v>
      </c>
    </row>
    <row r="17" spans="2:32" x14ac:dyDescent="0.35">
      <c r="B17" s="249" t="s">
        <v>1</v>
      </c>
      <c r="C17" s="3" t="s">
        <v>11</v>
      </c>
      <c r="D17" s="31">
        <v>20</v>
      </c>
      <c r="E17" s="32">
        <v>25</v>
      </c>
      <c r="F17" s="142">
        <v>26</v>
      </c>
      <c r="G17" s="36">
        <v>14</v>
      </c>
      <c r="H17" s="142">
        <v>23</v>
      </c>
      <c r="I17" s="72">
        <v>13</v>
      </c>
      <c r="J17" s="142">
        <v>14</v>
      </c>
      <c r="K17" s="72">
        <v>3</v>
      </c>
      <c r="L17" s="142">
        <v>20</v>
      </c>
      <c r="M17" s="36">
        <v>7</v>
      </c>
      <c r="N17" s="237">
        <f t="shared" ref="N17" si="12">SUM(M17:M19)</f>
        <v>14</v>
      </c>
      <c r="O17" s="246">
        <f>N17/AD19</f>
        <v>0.26415094339622641</v>
      </c>
      <c r="P17" s="142">
        <v>24</v>
      </c>
      <c r="Q17" s="36">
        <v>3</v>
      </c>
      <c r="R17" s="237">
        <f t="shared" ref="R17" si="13">SUM(Q17:Q19)</f>
        <v>21</v>
      </c>
      <c r="S17" s="232">
        <f t="shared" ref="S17" si="14">R17/(AC19)</f>
        <v>0.375</v>
      </c>
      <c r="T17" s="153"/>
      <c r="U17" s="147">
        <v>21</v>
      </c>
      <c r="V17" s="180">
        <v>8</v>
      </c>
      <c r="W17" s="226">
        <f t="shared" ref="W17" si="15">SUM(V17:V19)</f>
        <v>17</v>
      </c>
      <c r="X17" s="229">
        <f t="shared" ref="X17" si="16">W17/(AE19)</f>
        <v>0.29310344827586204</v>
      </c>
      <c r="Y17" s="182"/>
      <c r="Z17" s="147">
        <v>18</v>
      </c>
      <c r="AA17" s="36">
        <v>7</v>
      </c>
      <c r="AB17" s="213">
        <v>0.35</v>
      </c>
      <c r="AC17" s="203"/>
      <c r="AD17" s="203"/>
      <c r="AE17" s="202"/>
      <c r="AF17" s="202"/>
    </row>
    <row r="18" spans="2:32" x14ac:dyDescent="0.35">
      <c r="B18" s="250"/>
      <c r="C18" s="6" t="s">
        <v>12</v>
      </c>
      <c r="D18" s="51"/>
      <c r="E18" s="23">
        <v>15</v>
      </c>
      <c r="F18" s="143">
        <v>18</v>
      </c>
      <c r="G18" s="25">
        <v>12</v>
      </c>
      <c r="H18" s="143">
        <v>24</v>
      </c>
      <c r="I18" s="41">
        <v>22</v>
      </c>
      <c r="J18" s="143">
        <v>21</v>
      </c>
      <c r="K18" s="41">
        <v>14</v>
      </c>
      <c r="L18" s="143">
        <v>12</v>
      </c>
      <c r="M18" s="25">
        <v>2</v>
      </c>
      <c r="N18" s="238"/>
      <c r="O18" s="242">
        <f t="shared" ref="O18:O19" si="17">O17/N17</f>
        <v>1.8867924528301886E-2</v>
      </c>
      <c r="P18" s="143">
        <v>20</v>
      </c>
      <c r="Q18" s="25">
        <v>8</v>
      </c>
      <c r="R18" s="238"/>
      <c r="S18" s="233">
        <f t="shared" si="0"/>
        <v>1.7857142857142856E-2</v>
      </c>
      <c r="T18" s="152"/>
      <c r="U18" s="147">
        <v>17</v>
      </c>
      <c r="V18" s="135">
        <v>7</v>
      </c>
      <c r="W18" s="227"/>
      <c r="X18" s="230">
        <f t="shared" si="1"/>
        <v>1.7241379310344827E-2</v>
      </c>
      <c r="Y18" s="183"/>
      <c r="Z18" s="147">
        <v>18</v>
      </c>
      <c r="AA18" s="25">
        <v>9</v>
      </c>
      <c r="AB18" s="214"/>
      <c r="AC18" s="203"/>
      <c r="AD18" s="203"/>
      <c r="AE18" s="202"/>
      <c r="AF18" s="202"/>
    </row>
    <row r="19" spans="2:32" ht="15" thickBot="1" x14ac:dyDescent="0.4">
      <c r="B19" s="251"/>
      <c r="C19" s="10" t="s">
        <v>13</v>
      </c>
      <c r="D19" s="53"/>
      <c r="E19" s="54"/>
      <c r="F19" s="144">
        <v>15</v>
      </c>
      <c r="G19" s="37">
        <v>6</v>
      </c>
      <c r="H19" s="144">
        <v>18</v>
      </c>
      <c r="I19" s="43">
        <v>7</v>
      </c>
      <c r="J19" s="144">
        <v>23</v>
      </c>
      <c r="K19" s="43">
        <v>7</v>
      </c>
      <c r="L19" s="144">
        <v>21</v>
      </c>
      <c r="M19" s="37">
        <v>5</v>
      </c>
      <c r="N19" s="239"/>
      <c r="O19" s="247" t="e">
        <f t="shared" si="17"/>
        <v>#DIV/0!</v>
      </c>
      <c r="P19" s="144">
        <v>12</v>
      </c>
      <c r="Q19" s="37">
        <v>10</v>
      </c>
      <c r="R19" s="239"/>
      <c r="S19" s="234" t="e">
        <f t="shared" si="0"/>
        <v>#DIV/0!</v>
      </c>
      <c r="T19" s="150">
        <v>9</v>
      </c>
      <c r="U19" s="147">
        <v>20</v>
      </c>
      <c r="V19" s="179">
        <v>2</v>
      </c>
      <c r="W19" s="228"/>
      <c r="X19" s="231" t="e">
        <f t="shared" si="1"/>
        <v>#DIV/0!</v>
      </c>
      <c r="Y19" s="74"/>
      <c r="Z19" s="147">
        <v>19</v>
      </c>
      <c r="AA19" s="37">
        <v>3</v>
      </c>
      <c r="AB19" s="215"/>
      <c r="AC19" s="202">
        <f>SUM(P17:P19)</f>
        <v>56</v>
      </c>
      <c r="AD19" s="202">
        <f>SUM(L17:L19)</f>
        <v>53</v>
      </c>
      <c r="AE19" s="202">
        <f>SUM(U17:U19)</f>
        <v>58</v>
      </c>
      <c r="AF19" s="202">
        <f>SUM(Z17:Z19)</f>
        <v>55</v>
      </c>
    </row>
    <row r="20" spans="2:32" x14ac:dyDescent="0.35">
      <c r="B20" s="266" t="s">
        <v>14</v>
      </c>
      <c r="C20" s="28" t="s">
        <v>11</v>
      </c>
      <c r="D20" s="29">
        <v>26</v>
      </c>
      <c r="E20" s="30">
        <v>29</v>
      </c>
      <c r="F20" s="34">
        <v>29</v>
      </c>
      <c r="G20" s="35">
        <v>11</v>
      </c>
      <c r="H20" s="34">
        <v>25</v>
      </c>
      <c r="I20" s="46">
        <v>8</v>
      </c>
      <c r="J20" s="34">
        <v>26</v>
      </c>
      <c r="K20" s="46">
        <v>12</v>
      </c>
      <c r="L20" s="34">
        <v>18</v>
      </c>
      <c r="M20" s="35">
        <v>10</v>
      </c>
      <c r="N20" s="244">
        <f t="shared" ref="N20" si="18">SUM(M20:M22)</f>
        <v>19</v>
      </c>
      <c r="O20" s="242">
        <f>N20/AD22</f>
        <v>0.28358208955223879</v>
      </c>
      <c r="P20" s="145">
        <v>24</v>
      </c>
      <c r="Q20" s="35">
        <v>14</v>
      </c>
      <c r="R20" s="244">
        <f t="shared" ref="R20" si="19">SUM(Q20:Q22)</f>
        <v>21</v>
      </c>
      <c r="S20" s="235">
        <f t="shared" ref="S20" si="20">R20/(AC22)</f>
        <v>0.30882352941176472</v>
      </c>
      <c r="T20" s="151"/>
      <c r="U20" s="140"/>
      <c r="V20" s="207"/>
      <c r="W20" s="226">
        <f t="shared" ref="W20" si="21">SUM(V20:V22)</f>
        <v>10</v>
      </c>
      <c r="X20" s="229">
        <f t="shared" ref="X20" si="22">W20/(AE22)</f>
        <v>0.41666666666666669</v>
      </c>
      <c r="Y20" s="184"/>
      <c r="Z20" s="187">
        <v>10</v>
      </c>
      <c r="AA20" s="35">
        <v>6</v>
      </c>
      <c r="AB20" s="213">
        <v>0.38</v>
      </c>
      <c r="AC20" s="203"/>
      <c r="AD20" s="203"/>
      <c r="AE20" s="202"/>
      <c r="AF20" s="202"/>
    </row>
    <row r="21" spans="2:32" x14ac:dyDescent="0.35">
      <c r="B21" s="266"/>
      <c r="C21" s="6" t="s">
        <v>12</v>
      </c>
      <c r="D21" s="51"/>
      <c r="E21" s="23">
        <v>24</v>
      </c>
      <c r="F21" s="14">
        <v>22</v>
      </c>
      <c r="G21" s="25">
        <v>8</v>
      </c>
      <c r="H21" s="14">
        <v>28</v>
      </c>
      <c r="I21" s="41">
        <v>6</v>
      </c>
      <c r="J21" s="14">
        <v>25</v>
      </c>
      <c r="K21" s="41">
        <v>13</v>
      </c>
      <c r="L21" s="17">
        <v>26</v>
      </c>
      <c r="M21" s="25">
        <v>8</v>
      </c>
      <c r="N21" s="238"/>
      <c r="O21" s="242">
        <f t="shared" ref="O21:O22" si="23">O20/N20</f>
        <v>1.4925373134328358E-2</v>
      </c>
      <c r="P21" s="143">
        <v>18</v>
      </c>
      <c r="Q21" s="25">
        <v>6</v>
      </c>
      <c r="R21" s="238"/>
      <c r="S21" s="233">
        <f t="shared" si="0"/>
        <v>1.4705882352941176E-2</v>
      </c>
      <c r="T21" s="152"/>
      <c r="U21" s="147">
        <v>13</v>
      </c>
      <c r="V21" s="135">
        <v>9</v>
      </c>
      <c r="W21" s="227"/>
      <c r="X21" s="230">
        <f t="shared" si="1"/>
        <v>4.1666666666666671E-2</v>
      </c>
      <c r="Y21" s="183"/>
      <c r="Z21" s="185"/>
      <c r="AA21" s="25">
        <v>0</v>
      </c>
      <c r="AB21" s="214"/>
      <c r="AC21" s="203"/>
      <c r="AD21" s="203"/>
      <c r="AE21" s="202"/>
      <c r="AF21" s="202"/>
    </row>
    <row r="22" spans="2:32" ht="15" thickBot="1" x14ac:dyDescent="0.4">
      <c r="B22" s="266"/>
      <c r="C22" s="21" t="s">
        <v>13</v>
      </c>
      <c r="D22" s="55"/>
      <c r="E22" s="56"/>
      <c r="F22" s="2">
        <v>20</v>
      </c>
      <c r="G22" s="75">
        <v>4</v>
      </c>
      <c r="H22" s="2">
        <v>19</v>
      </c>
      <c r="I22" s="78">
        <v>8</v>
      </c>
      <c r="J22" s="2">
        <v>24</v>
      </c>
      <c r="K22" s="45">
        <v>5</v>
      </c>
      <c r="L22" s="20">
        <v>23</v>
      </c>
      <c r="M22" s="44">
        <v>1</v>
      </c>
      <c r="N22" s="245"/>
      <c r="O22" s="242" t="e">
        <f t="shared" si="23"/>
        <v>#DIV/0!</v>
      </c>
      <c r="P22" s="20">
        <v>26</v>
      </c>
      <c r="Q22" s="44">
        <v>1</v>
      </c>
      <c r="R22" s="245"/>
      <c r="S22" s="236" t="e">
        <f t="shared" si="0"/>
        <v>#DIV/0!</v>
      </c>
      <c r="T22" s="154">
        <v>25</v>
      </c>
      <c r="U22" s="147">
        <v>11</v>
      </c>
      <c r="V22" s="181">
        <v>1</v>
      </c>
      <c r="W22" s="228"/>
      <c r="X22" s="231" t="e">
        <f t="shared" si="1"/>
        <v>#DIV/0!</v>
      </c>
      <c r="Y22" s="65">
        <v>10</v>
      </c>
      <c r="Z22" s="147">
        <v>14</v>
      </c>
      <c r="AA22" s="44">
        <v>3</v>
      </c>
      <c r="AB22" s="215"/>
      <c r="AC22" s="202">
        <f>SUM(P20:P22)</f>
        <v>68</v>
      </c>
      <c r="AD22" s="202">
        <f>SUM(L20:L22)</f>
        <v>67</v>
      </c>
      <c r="AE22" s="202">
        <f>SUM(U20:U22)</f>
        <v>24</v>
      </c>
      <c r="AF22" s="202">
        <f>SUM(Z20:Z22)</f>
        <v>24</v>
      </c>
    </row>
    <row r="23" spans="2:32" x14ac:dyDescent="0.35">
      <c r="B23" s="249" t="s">
        <v>5</v>
      </c>
      <c r="C23" s="3" t="s">
        <v>11</v>
      </c>
      <c r="D23" s="49"/>
      <c r="E23" s="50"/>
      <c r="F23" s="16">
        <v>25</v>
      </c>
      <c r="G23" s="36">
        <v>6</v>
      </c>
      <c r="H23" s="16">
        <v>22</v>
      </c>
      <c r="I23" s="72">
        <v>15</v>
      </c>
      <c r="J23" s="142">
        <v>16</v>
      </c>
      <c r="K23" s="72">
        <v>9</v>
      </c>
      <c r="L23" s="142">
        <v>12</v>
      </c>
      <c r="M23" s="90">
        <v>9</v>
      </c>
      <c r="N23" s="237">
        <f t="shared" ref="N23" si="24">SUM(M23:M25)</f>
        <v>15</v>
      </c>
      <c r="O23" s="246">
        <f>N23/AD25</f>
        <v>0.41666666666666669</v>
      </c>
      <c r="P23" s="142">
        <v>24</v>
      </c>
      <c r="Q23" s="90">
        <v>7</v>
      </c>
      <c r="R23" s="237">
        <f t="shared" ref="R23" si="25">SUM(Q23:Q25)</f>
        <v>16</v>
      </c>
      <c r="S23" s="232">
        <f t="shared" ref="S23" si="26">R23/(AC25)</f>
        <v>0.34782608695652173</v>
      </c>
      <c r="T23" s="153"/>
      <c r="U23" s="147">
        <v>13</v>
      </c>
      <c r="V23" s="180">
        <v>5</v>
      </c>
      <c r="W23" s="226">
        <f t="shared" ref="W23" si="27">SUM(V23:V25)</f>
        <v>10</v>
      </c>
      <c r="X23" s="229">
        <f t="shared" ref="X23" si="28">W23/(AE25)</f>
        <v>0.29411764705882354</v>
      </c>
      <c r="Y23" s="182"/>
      <c r="Z23" s="147">
        <v>9</v>
      </c>
      <c r="AA23" s="90">
        <v>3</v>
      </c>
      <c r="AB23" s="213">
        <v>0.39</v>
      </c>
      <c r="AC23" s="203"/>
      <c r="AD23" s="203"/>
      <c r="AE23" s="202"/>
      <c r="AF23" s="202"/>
    </row>
    <row r="24" spans="2:32" x14ac:dyDescent="0.35">
      <c r="B24" s="250"/>
      <c r="C24" s="6" t="s">
        <v>12</v>
      </c>
      <c r="D24" s="51"/>
      <c r="E24" s="52"/>
      <c r="F24" s="7"/>
      <c r="G24" s="24"/>
      <c r="H24" s="58">
        <v>17</v>
      </c>
      <c r="I24" s="41">
        <v>7</v>
      </c>
      <c r="J24" s="143">
        <v>14</v>
      </c>
      <c r="K24" s="41">
        <v>8</v>
      </c>
      <c r="L24" s="143">
        <v>10</v>
      </c>
      <c r="M24" s="91">
        <v>3</v>
      </c>
      <c r="N24" s="238"/>
      <c r="O24" s="242">
        <f t="shared" ref="O24:O25" si="29">O23/N23</f>
        <v>2.777777777777778E-2</v>
      </c>
      <c r="P24" s="143">
        <v>12</v>
      </c>
      <c r="Q24" s="91">
        <v>8</v>
      </c>
      <c r="R24" s="238"/>
      <c r="S24" s="233">
        <f t="shared" si="0"/>
        <v>2.1739130434782608E-2</v>
      </c>
      <c r="T24" s="152"/>
      <c r="U24" s="147">
        <v>12</v>
      </c>
      <c r="V24" s="135">
        <v>5</v>
      </c>
      <c r="W24" s="227"/>
      <c r="X24" s="230">
        <f t="shared" si="1"/>
        <v>2.9411764705882353E-2</v>
      </c>
      <c r="Y24" s="183"/>
      <c r="Z24" s="147">
        <v>12</v>
      </c>
      <c r="AA24" s="91">
        <v>7</v>
      </c>
      <c r="AB24" s="214"/>
      <c r="AC24" s="203"/>
      <c r="AD24" s="203"/>
      <c r="AE24" s="202"/>
      <c r="AF24" s="202"/>
    </row>
    <row r="25" spans="2:32" ht="15" thickBot="1" x14ac:dyDescent="0.4">
      <c r="B25" s="251"/>
      <c r="C25" s="10" t="s">
        <v>13</v>
      </c>
      <c r="D25" s="53"/>
      <c r="E25" s="54"/>
      <c r="F25" s="11"/>
      <c r="G25" s="33"/>
      <c r="H25" s="12"/>
      <c r="I25" s="40"/>
      <c r="J25" s="59">
        <v>17</v>
      </c>
      <c r="K25" s="43">
        <v>2</v>
      </c>
      <c r="L25" s="144">
        <v>14</v>
      </c>
      <c r="M25" s="87">
        <v>3</v>
      </c>
      <c r="N25" s="239"/>
      <c r="O25" s="247" t="e">
        <f t="shared" si="29"/>
        <v>#DIV/0!</v>
      </c>
      <c r="P25" s="144">
        <v>10</v>
      </c>
      <c r="Q25" s="87">
        <v>1</v>
      </c>
      <c r="R25" s="239"/>
      <c r="S25" s="234" t="e">
        <f t="shared" si="0"/>
        <v>#DIV/0!</v>
      </c>
      <c r="T25" s="150">
        <v>8</v>
      </c>
      <c r="U25" s="147">
        <v>9</v>
      </c>
      <c r="V25" s="179">
        <v>0</v>
      </c>
      <c r="W25" s="228"/>
      <c r="X25" s="231" t="e">
        <f t="shared" si="1"/>
        <v>#DIV/0!</v>
      </c>
      <c r="Y25" s="74"/>
      <c r="Z25" s="147">
        <v>10</v>
      </c>
      <c r="AA25" s="87">
        <v>2</v>
      </c>
      <c r="AB25" s="215"/>
      <c r="AC25" s="204">
        <f>SUM(P23:P25)</f>
        <v>46</v>
      </c>
      <c r="AD25" s="204">
        <f>SUM(L23:L25)</f>
        <v>36</v>
      </c>
      <c r="AE25" s="204">
        <f>SUM(U23:U25)</f>
        <v>34</v>
      </c>
      <c r="AF25" s="204">
        <f>SUM(Z23:Z25)</f>
        <v>31</v>
      </c>
    </row>
    <row r="26" spans="2:32" ht="15" thickBot="1" x14ac:dyDescent="0.4">
      <c r="B26" s="263" t="s">
        <v>21</v>
      </c>
      <c r="C26" s="264"/>
      <c r="D26" s="67"/>
      <c r="E26" s="83"/>
      <c r="F26" s="85">
        <f>SUM(F5:F25)</f>
        <v>285</v>
      </c>
      <c r="G26" s="63">
        <f>SUM(G5:G25)</f>
        <v>140</v>
      </c>
      <c r="H26" s="85">
        <f t="shared" ref="H26:L26" si="30">SUM(H5:H25)</f>
        <v>312</v>
      </c>
      <c r="I26" s="64">
        <f>SUM(I5:I25)</f>
        <v>150</v>
      </c>
      <c r="J26" s="85">
        <f t="shared" si="30"/>
        <v>336</v>
      </c>
      <c r="K26" s="64">
        <f t="shared" ref="K26" si="31">SUM(K5:K25)</f>
        <v>107</v>
      </c>
      <c r="L26" s="190">
        <f t="shared" si="30"/>
        <v>324</v>
      </c>
      <c r="M26" s="63">
        <f t="shared" ref="M26:N26" si="32">SUM(M5:M25)</f>
        <v>104</v>
      </c>
      <c r="N26" s="63">
        <f t="shared" si="32"/>
        <v>104</v>
      </c>
      <c r="O26" s="63"/>
      <c r="P26" s="190">
        <f t="shared" ref="P26:Q26" si="33">SUM(P5:P25)</f>
        <v>359</v>
      </c>
      <c r="Q26" s="63">
        <f t="shared" si="33"/>
        <v>111</v>
      </c>
      <c r="R26" s="63">
        <f>SUM(R8:R25)</f>
        <v>111</v>
      </c>
      <c r="S26" s="63"/>
      <c r="T26" s="155">
        <f>SUM(T5:T25)</f>
        <v>85</v>
      </c>
      <c r="U26" s="190">
        <f t="shared" ref="U26:V26" si="34">SUM(U5:U25)</f>
        <v>291</v>
      </c>
      <c r="V26" s="63">
        <f t="shared" si="34"/>
        <v>96</v>
      </c>
      <c r="W26" s="63">
        <f>SUM(W8:W25)</f>
        <v>96</v>
      </c>
      <c r="X26" s="63"/>
      <c r="Y26" s="155">
        <f>SUM(Y5:Y25)</f>
        <v>52</v>
      </c>
      <c r="Z26" s="157">
        <f t="shared" ref="Z26:AA26" si="35">SUM(Z5:Z25)</f>
        <v>284</v>
      </c>
      <c r="AA26" s="63">
        <f t="shared" si="35"/>
        <v>103</v>
      </c>
      <c r="AB26" s="85">
        <f>SUM(AB5:AB25)</f>
        <v>2.37</v>
      </c>
    </row>
    <row r="27" spans="2:32" x14ac:dyDescent="0.35">
      <c r="B27" s="261" t="s">
        <v>22</v>
      </c>
      <c r="C27" s="262"/>
      <c r="D27" s="22">
        <f>SUM(D5:D25)</f>
        <v>95</v>
      </c>
      <c r="E27" s="19">
        <f>E8+E14+E17+E20</f>
        <v>109</v>
      </c>
      <c r="F27" s="47">
        <f>SUM(F5+F8+F11+F14+F17+F20+F23)</f>
        <v>136</v>
      </c>
      <c r="G27" s="113">
        <f>G26/F26</f>
        <v>0.49122807017543857</v>
      </c>
      <c r="H27" s="47">
        <f>SUM(H5+H8+H11+H14+H17+H20+H23)</f>
        <v>116</v>
      </c>
      <c r="I27" s="113">
        <f>I26/H26</f>
        <v>0.48076923076923078</v>
      </c>
      <c r="J27" s="47">
        <f>SUM(J5+J8+J11+J14+J17+J20+J23)</f>
        <v>119</v>
      </c>
      <c r="K27" s="205">
        <f>K26/J26</f>
        <v>0.31845238095238093</v>
      </c>
      <c r="L27" s="191">
        <f>SUM(L5+L8+L11+L14+L17+L20+L23)</f>
        <v>116</v>
      </c>
      <c r="M27" s="189">
        <f>M26/L26</f>
        <v>0.32098765432098764</v>
      </c>
      <c r="N27" s="47"/>
      <c r="O27" s="206"/>
      <c r="P27" s="191">
        <f>SUM(P5+P8+P11+P14+P17+P20+P23)</f>
        <v>136</v>
      </c>
      <c r="Q27" s="189">
        <f>Q26/P26</f>
        <v>0.30919220055710306</v>
      </c>
      <c r="R27" s="80"/>
      <c r="S27" s="80"/>
      <c r="T27" s="156">
        <f>T26/J27</f>
        <v>0.7142857142857143</v>
      </c>
      <c r="U27" s="191">
        <f>SUM(U5+U8+U11+U14+U17+U20+U23)</f>
        <v>95</v>
      </c>
      <c r="V27" s="189">
        <f>V26/U26</f>
        <v>0.32989690721649484</v>
      </c>
      <c r="W27" s="80"/>
      <c r="X27" s="80"/>
      <c r="Y27" s="156">
        <f>Y26/L27</f>
        <v>0.44827586206896552</v>
      </c>
      <c r="Z27" s="158">
        <f>SUM(Z5+Z8+Z11+Z14+Z17+Z20+Z23)</f>
        <v>94</v>
      </c>
      <c r="AA27" s="80">
        <f>AA26/Z26</f>
        <v>0.36267605633802819</v>
      </c>
      <c r="AB27" s="84">
        <f>AB26/P27</f>
        <v>1.7426470588235293E-2</v>
      </c>
    </row>
    <row r="28" spans="2:32" ht="15" thickBot="1" x14ac:dyDescent="0.4">
      <c r="C28" s="259" t="s">
        <v>19</v>
      </c>
      <c r="D28" s="259"/>
      <c r="E28" s="259"/>
      <c r="F28" s="66">
        <v>1</v>
      </c>
      <c r="G28" s="81"/>
      <c r="H28" s="66">
        <v>2</v>
      </c>
      <c r="I28" s="81"/>
      <c r="J28" s="66">
        <v>8</v>
      </c>
      <c r="K28" s="81"/>
      <c r="L28" s="192" t="s">
        <v>37</v>
      </c>
      <c r="M28" s="107"/>
      <c r="N28" s="107"/>
      <c r="O28" s="81"/>
      <c r="P28" s="192" t="s">
        <v>37</v>
      </c>
      <c r="U28" s="192" t="s">
        <v>37</v>
      </c>
    </row>
    <row r="29" spans="2:32" x14ac:dyDescent="0.35">
      <c r="C29" s="258" t="s">
        <v>20</v>
      </c>
      <c r="D29" s="258"/>
      <c r="E29" s="258"/>
      <c r="F29" s="1">
        <v>13</v>
      </c>
      <c r="G29" s="60"/>
      <c r="H29" s="1">
        <v>12</v>
      </c>
      <c r="I29" s="61"/>
      <c r="J29" s="1">
        <v>1</v>
      </c>
      <c r="K29" s="61"/>
      <c r="L29" s="1"/>
      <c r="M29" s="82"/>
      <c r="N29" s="82"/>
    </row>
    <row r="30" spans="2:32" x14ac:dyDescent="0.35">
      <c r="C30" s="260" t="s">
        <v>18</v>
      </c>
      <c r="D30" s="260"/>
      <c r="E30" s="260"/>
      <c r="F30" s="47">
        <v>295</v>
      </c>
      <c r="G30" s="48"/>
      <c r="H30" s="47">
        <v>330</v>
      </c>
      <c r="I30" s="62"/>
      <c r="J30" s="57"/>
      <c r="K30" s="62"/>
      <c r="L30" s="57"/>
      <c r="M30" s="108"/>
      <c r="N30" s="108"/>
    </row>
    <row r="35" spans="32:32" x14ac:dyDescent="0.35">
      <c r="AF35" t="s">
        <v>34</v>
      </c>
    </row>
  </sheetData>
  <mergeCells count="65">
    <mergeCell ref="B23:B25"/>
    <mergeCell ref="B8:B10"/>
    <mergeCell ref="B11:B13"/>
    <mergeCell ref="B14:B16"/>
    <mergeCell ref="B17:B19"/>
    <mergeCell ref="B20:B22"/>
    <mergeCell ref="C29:E29"/>
    <mergeCell ref="C28:E28"/>
    <mergeCell ref="C30:E30"/>
    <mergeCell ref="B27:C27"/>
    <mergeCell ref="B26:C26"/>
    <mergeCell ref="J3:K3"/>
    <mergeCell ref="L3:O3"/>
    <mergeCell ref="B5:B7"/>
    <mergeCell ref="R8:R10"/>
    <mergeCell ref="R11:R13"/>
    <mergeCell ref="P3:T3"/>
    <mergeCell ref="F3:G3"/>
    <mergeCell ref="H3:I3"/>
    <mergeCell ref="N8:N9"/>
    <mergeCell ref="O8:O9"/>
    <mergeCell ref="N11:N13"/>
    <mergeCell ref="O11:O13"/>
    <mergeCell ref="S8:S10"/>
    <mergeCell ref="S11:S13"/>
    <mergeCell ref="N14:N15"/>
    <mergeCell ref="O14:O15"/>
    <mergeCell ref="R17:R19"/>
    <mergeCell ref="R20:R22"/>
    <mergeCell ref="R23:R25"/>
    <mergeCell ref="N17:N19"/>
    <mergeCell ref="O17:O19"/>
    <mergeCell ref="N20:N22"/>
    <mergeCell ref="N23:N25"/>
    <mergeCell ref="O20:O22"/>
    <mergeCell ref="O23:O25"/>
    <mergeCell ref="S14:S16"/>
    <mergeCell ref="S17:S19"/>
    <mergeCell ref="S20:S22"/>
    <mergeCell ref="S23:S25"/>
    <mergeCell ref="R14:R16"/>
    <mergeCell ref="W23:W25"/>
    <mergeCell ref="X17:X19"/>
    <mergeCell ref="X20:X22"/>
    <mergeCell ref="X23:X25"/>
    <mergeCell ref="W8:W10"/>
    <mergeCell ref="X8:X10"/>
    <mergeCell ref="W11:W13"/>
    <mergeCell ref="X11:X13"/>
    <mergeCell ref="X14:X16"/>
    <mergeCell ref="W14:W16"/>
    <mergeCell ref="W17:W19"/>
    <mergeCell ref="W20:W22"/>
    <mergeCell ref="U3:Y3"/>
    <mergeCell ref="Z3:AB3"/>
    <mergeCell ref="AB8:AB10"/>
    <mergeCell ref="AB11:AB13"/>
    <mergeCell ref="AB14:AB16"/>
    <mergeCell ref="AB17:AB19"/>
    <mergeCell ref="AB20:AB22"/>
    <mergeCell ref="AB23:AB25"/>
    <mergeCell ref="AF3:AF9"/>
    <mergeCell ref="AC3:AC9"/>
    <mergeCell ref="AD3:AD9"/>
    <mergeCell ref="AE3:AE9"/>
  </mergeCells>
  <pageMargins left="0.7" right="0.7" top="0.75" bottom="0.75" header="0.3" footer="0.3"/>
  <pageSetup paperSize="9" scale="7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3"/>
  <sheetViews>
    <sheetView topLeftCell="A3" zoomScale="90" zoomScaleNormal="90" workbookViewId="0">
      <selection activeCell="Q28" sqref="Q28"/>
    </sheetView>
  </sheetViews>
  <sheetFormatPr defaultRowHeight="14.5" x14ac:dyDescent="0.35"/>
  <cols>
    <col min="1" max="1" width="3.453125" customWidth="1"/>
    <col min="2" max="2" width="5.81640625" customWidth="1"/>
    <col min="3" max="3" width="4.54296875" customWidth="1"/>
    <col min="4" max="4" width="5.81640625" customWidth="1"/>
  </cols>
  <sheetData>
    <row r="2" spans="2:8" ht="15.75" thickBot="1" x14ac:dyDescent="0.3"/>
    <row r="3" spans="2:8" ht="15" x14ac:dyDescent="0.25">
      <c r="D3" s="105" t="s">
        <v>26</v>
      </c>
      <c r="E3" s="105" t="s">
        <v>26</v>
      </c>
      <c r="H3" t="s">
        <v>58</v>
      </c>
    </row>
    <row r="4" spans="2:8" ht="15" x14ac:dyDescent="0.25">
      <c r="D4" s="27" t="s">
        <v>23</v>
      </c>
      <c r="E4" s="27" t="s">
        <v>23</v>
      </c>
    </row>
    <row r="5" spans="2:8" ht="15" thickBot="1" x14ac:dyDescent="0.4">
      <c r="B5" s="96" t="s">
        <v>0</v>
      </c>
      <c r="C5" s="97" t="s">
        <v>13</v>
      </c>
      <c r="D5" s="87">
        <v>0</v>
      </c>
      <c r="E5" s="87">
        <v>5</v>
      </c>
    </row>
    <row r="6" spans="2:8" x14ac:dyDescent="0.35">
      <c r="B6" s="267" t="s">
        <v>3</v>
      </c>
      <c r="C6" s="98" t="s">
        <v>11</v>
      </c>
      <c r="D6" s="88">
        <v>11</v>
      </c>
      <c r="E6" s="94">
        <v>12</v>
      </c>
    </row>
    <row r="7" spans="2:8" ht="15" thickBot="1" x14ac:dyDescent="0.4">
      <c r="B7" s="268"/>
      <c r="C7" s="97" t="s">
        <v>12</v>
      </c>
      <c r="D7" s="89">
        <v>7</v>
      </c>
      <c r="E7" s="95">
        <v>6</v>
      </c>
    </row>
    <row r="8" spans="2:8" x14ac:dyDescent="0.35">
      <c r="B8" s="269" t="s">
        <v>2</v>
      </c>
      <c r="C8" s="99" t="s">
        <v>11</v>
      </c>
      <c r="D8" s="35">
        <v>10</v>
      </c>
      <c r="E8" s="35">
        <v>4</v>
      </c>
    </row>
    <row r="9" spans="2:8" x14ac:dyDescent="0.35">
      <c r="B9" s="270"/>
      <c r="C9" s="100" t="s">
        <v>12</v>
      </c>
      <c r="D9" s="25">
        <v>9</v>
      </c>
      <c r="E9" s="25">
        <v>16</v>
      </c>
    </row>
    <row r="10" spans="2:8" ht="15" thickBot="1" x14ac:dyDescent="0.4">
      <c r="B10" s="268"/>
      <c r="C10" s="97" t="s">
        <v>13</v>
      </c>
      <c r="D10" s="37">
        <v>4</v>
      </c>
      <c r="E10" s="37">
        <v>9</v>
      </c>
    </row>
    <row r="11" spans="2:8" x14ac:dyDescent="0.35">
      <c r="B11" s="267" t="s">
        <v>4</v>
      </c>
      <c r="C11" s="98" t="s">
        <v>11</v>
      </c>
      <c r="D11" s="36">
        <v>6</v>
      </c>
      <c r="E11" s="92">
        <v>12</v>
      </c>
    </row>
    <row r="12" spans="2:8" ht="15" thickBot="1" x14ac:dyDescent="0.4">
      <c r="B12" s="268"/>
      <c r="C12" s="97" t="s">
        <v>12</v>
      </c>
      <c r="D12" s="25">
        <v>9</v>
      </c>
      <c r="E12" s="93">
        <v>13</v>
      </c>
    </row>
    <row r="13" spans="2:8" x14ac:dyDescent="0.35">
      <c r="B13" s="269" t="s">
        <v>1</v>
      </c>
      <c r="C13" s="99" t="s">
        <v>11</v>
      </c>
      <c r="D13" s="35">
        <v>7</v>
      </c>
      <c r="E13" s="35">
        <v>4</v>
      </c>
    </row>
    <row r="14" spans="2:8" x14ac:dyDescent="0.35">
      <c r="B14" s="270"/>
      <c r="C14" s="100" t="s">
        <v>12</v>
      </c>
      <c r="D14" s="25">
        <v>2</v>
      </c>
      <c r="E14" s="25">
        <v>5</v>
      </c>
    </row>
    <row r="15" spans="2:8" ht="15" thickBot="1" x14ac:dyDescent="0.4">
      <c r="B15" s="268"/>
      <c r="C15" s="97" t="s">
        <v>13</v>
      </c>
      <c r="D15" s="37">
        <v>5</v>
      </c>
      <c r="E15" s="37">
        <v>10</v>
      </c>
    </row>
    <row r="16" spans="2:8" x14ac:dyDescent="0.35">
      <c r="B16" s="271" t="s">
        <v>25</v>
      </c>
      <c r="C16" s="99" t="s">
        <v>11</v>
      </c>
      <c r="D16" s="35">
        <v>10</v>
      </c>
      <c r="E16" s="35">
        <v>10</v>
      </c>
    </row>
    <row r="17" spans="2:5" x14ac:dyDescent="0.35">
      <c r="B17" s="271"/>
      <c r="C17" s="100" t="s">
        <v>12</v>
      </c>
      <c r="D17" s="25">
        <v>8</v>
      </c>
      <c r="E17" s="25">
        <v>10</v>
      </c>
    </row>
    <row r="18" spans="2:5" ht="15" thickBot="1" x14ac:dyDescent="0.4">
      <c r="B18" s="271"/>
      <c r="C18" s="101" t="s">
        <v>13</v>
      </c>
      <c r="D18" s="44">
        <v>1</v>
      </c>
      <c r="E18" s="44">
        <v>8</v>
      </c>
    </row>
    <row r="19" spans="2:5" x14ac:dyDescent="0.35">
      <c r="B19" s="267" t="s">
        <v>5</v>
      </c>
      <c r="C19" s="98" t="s">
        <v>11</v>
      </c>
      <c r="D19" s="90">
        <v>9</v>
      </c>
      <c r="E19" s="90">
        <v>5</v>
      </c>
    </row>
    <row r="20" spans="2:5" x14ac:dyDescent="0.35">
      <c r="B20" s="270"/>
      <c r="C20" s="100" t="s">
        <v>12</v>
      </c>
      <c r="D20" s="91">
        <v>3</v>
      </c>
      <c r="E20" s="91">
        <v>9</v>
      </c>
    </row>
    <row r="21" spans="2:5" ht="15" thickBot="1" x14ac:dyDescent="0.4">
      <c r="B21" s="268"/>
      <c r="C21" s="97" t="s">
        <v>13</v>
      </c>
      <c r="D21" s="87">
        <v>3</v>
      </c>
      <c r="E21" s="87">
        <v>3</v>
      </c>
    </row>
    <row r="22" spans="2:5" ht="15" x14ac:dyDescent="0.25">
      <c r="B22" s="263" t="s">
        <v>21</v>
      </c>
      <c r="C22" s="264"/>
      <c r="D22" s="91">
        <f>SUM(D5:D21)</f>
        <v>104</v>
      </c>
      <c r="E22" s="63">
        <f>SUM(E5:E21)</f>
        <v>141</v>
      </c>
    </row>
    <row r="23" spans="2:5" ht="15.75" thickBot="1" x14ac:dyDescent="0.3">
      <c r="D23" s="87"/>
    </row>
  </sheetData>
  <mergeCells count="7">
    <mergeCell ref="B22:C22"/>
    <mergeCell ref="B6:B7"/>
    <mergeCell ref="B8:B10"/>
    <mergeCell ref="B11:B12"/>
    <mergeCell ref="B13:B15"/>
    <mergeCell ref="B16:B18"/>
    <mergeCell ref="B19:B21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6"/>
  <sheetViews>
    <sheetView zoomScale="90" zoomScaleNormal="90" workbookViewId="0">
      <selection activeCell="J1" sqref="J1"/>
    </sheetView>
  </sheetViews>
  <sheetFormatPr defaultRowHeight="14.5" x14ac:dyDescent="0.35"/>
  <cols>
    <col min="1" max="1" width="2.453125" customWidth="1"/>
    <col min="2" max="2" width="5.81640625" customWidth="1"/>
    <col min="3" max="5" width="4.54296875" customWidth="1"/>
    <col min="6" max="6" width="5.81640625" customWidth="1"/>
    <col min="7" max="7" width="2.453125" customWidth="1"/>
  </cols>
  <sheetData>
    <row r="1" spans="2:10" ht="15" x14ac:dyDescent="0.25">
      <c r="J1" t="s">
        <v>58</v>
      </c>
    </row>
    <row r="2" spans="2:10" ht="15" x14ac:dyDescent="0.25">
      <c r="F2" s="67" t="s">
        <v>26</v>
      </c>
    </row>
    <row r="3" spans="2:10" x14ac:dyDescent="0.35">
      <c r="D3" s="272" t="s">
        <v>32</v>
      </c>
      <c r="E3" s="272"/>
      <c r="F3" s="272"/>
    </row>
    <row r="4" spans="2:10" ht="15.5" x14ac:dyDescent="0.35">
      <c r="D4" s="130" t="s">
        <v>11</v>
      </c>
      <c r="E4" s="130" t="s">
        <v>12</v>
      </c>
      <c r="F4" s="131" t="s">
        <v>13</v>
      </c>
    </row>
    <row r="5" spans="2:10" ht="15" thickBot="1" x14ac:dyDescent="0.4">
      <c r="B5" s="274" t="s">
        <v>3</v>
      </c>
      <c r="C5" s="120" t="s">
        <v>11</v>
      </c>
      <c r="D5" s="127">
        <v>8</v>
      </c>
      <c r="E5" s="127">
        <v>11</v>
      </c>
      <c r="F5" s="91">
        <v>10</v>
      </c>
    </row>
    <row r="6" spans="2:10" ht="15" thickBot="1" x14ac:dyDescent="0.4">
      <c r="B6" s="274"/>
      <c r="C6" s="120" t="s">
        <v>12</v>
      </c>
      <c r="D6" s="127">
        <v>7</v>
      </c>
      <c r="E6" s="127">
        <v>6</v>
      </c>
      <c r="F6" s="91">
        <v>10</v>
      </c>
    </row>
    <row r="7" spans="2:10" ht="15" thickBot="1" x14ac:dyDescent="0.4">
      <c r="B7" s="274"/>
      <c r="C7" s="120" t="s">
        <v>13</v>
      </c>
      <c r="D7" s="127">
        <v>5</v>
      </c>
      <c r="E7" s="127">
        <v>5</v>
      </c>
      <c r="F7" s="91">
        <v>0</v>
      </c>
    </row>
    <row r="8" spans="2:10" ht="15" thickBot="1" x14ac:dyDescent="0.4">
      <c r="B8" s="274" t="s">
        <v>2</v>
      </c>
      <c r="C8" s="120" t="s">
        <v>11</v>
      </c>
      <c r="D8" s="127">
        <v>0</v>
      </c>
      <c r="E8" s="127">
        <v>4</v>
      </c>
      <c r="F8" s="25">
        <v>4</v>
      </c>
    </row>
    <row r="9" spans="2:10" ht="15" thickBot="1" x14ac:dyDescent="0.4">
      <c r="B9" s="274"/>
      <c r="C9" s="120" t="s">
        <v>12</v>
      </c>
      <c r="D9" s="127">
        <v>10</v>
      </c>
      <c r="E9" s="127">
        <v>17</v>
      </c>
      <c r="F9" s="25">
        <v>9</v>
      </c>
    </row>
    <row r="10" spans="2:10" ht="15" thickBot="1" x14ac:dyDescent="0.4">
      <c r="B10" s="274"/>
      <c r="C10" s="120" t="s">
        <v>13</v>
      </c>
      <c r="D10" s="127">
        <v>8</v>
      </c>
      <c r="E10" s="127">
        <v>4</v>
      </c>
      <c r="F10" s="25">
        <v>3</v>
      </c>
    </row>
    <row r="11" spans="2:10" ht="15" thickBot="1" x14ac:dyDescent="0.4">
      <c r="B11" s="274" t="s">
        <v>4</v>
      </c>
      <c r="C11" s="120" t="s">
        <v>11</v>
      </c>
      <c r="D11" s="127">
        <v>5</v>
      </c>
      <c r="E11" s="127">
        <v>18</v>
      </c>
      <c r="F11" s="25">
        <v>10</v>
      </c>
    </row>
    <row r="12" spans="2:10" ht="15" thickBot="1" x14ac:dyDescent="0.4">
      <c r="B12" s="274"/>
      <c r="C12" s="120" t="s">
        <v>12</v>
      </c>
      <c r="D12" s="127">
        <v>7</v>
      </c>
      <c r="E12" s="127">
        <v>14</v>
      </c>
      <c r="F12" s="25">
        <v>6</v>
      </c>
    </row>
    <row r="13" spans="2:10" ht="15" thickBot="1" x14ac:dyDescent="0.4">
      <c r="B13" s="274"/>
      <c r="C13" s="120" t="s">
        <v>13</v>
      </c>
      <c r="D13" s="127">
        <v>6</v>
      </c>
      <c r="E13" s="127">
        <v>1</v>
      </c>
      <c r="F13" s="25">
        <v>1</v>
      </c>
    </row>
    <row r="14" spans="2:10" ht="15" thickBot="1" x14ac:dyDescent="0.4">
      <c r="B14" s="274" t="s">
        <v>1</v>
      </c>
      <c r="C14" s="120" t="s">
        <v>11</v>
      </c>
      <c r="D14" s="127">
        <v>11</v>
      </c>
      <c r="E14" s="127">
        <v>16</v>
      </c>
      <c r="F14" s="91">
        <v>3</v>
      </c>
    </row>
    <row r="15" spans="2:10" ht="15" thickBot="1" x14ac:dyDescent="0.4">
      <c r="B15" s="274"/>
      <c r="C15" s="120" t="s">
        <v>12</v>
      </c>
      <c r="D15" s="127">
        <v>7</v>
      </c>
      <c r="E15" s="127">
        <v>11</v>
      </c>
      <c r="F15" s="91">
        <v>8</v>
      </c>
    </row>
    <row r="16" spans="2:10" ht="15" thickBot="1" x14ac:dyDescent="0.4">
      <c r="B16" s="274"/>
      <c r="C16" s="120" t="s">
        <v>13</v>
      </c>
      <c r="D16" s="127">
        <v>6</v>
      </c>
      <c r="E16" s="127">
        <v>7</v>
      </c>
      <c r="F16" s="91">
        <v>10</v>
      </c>
    </row>
    <row r="17" spans="2:6" ht="15" thickBot="1" x14ac:dyDescent="0.4">
      <c r="B17" s="275" t="s">
        <v>25</v>
      </c>
      <c r="C17" s="120" t="s">
        <v>11</v>
      </c>
      <c r="D17" s="127">
        <v>11</v>
      </c>
      <c r="E17" s="127">
        <v>17</v>
      </c>
      <c r="F17" s="25">
        <v>14</v>
      </c>
    </row>
    <row r="18" spans="2:6" ht="15" thickBot="1" x14ac:dyDescent="0.4">
      <c r="B18" s="275"/>
      <c r="C18" s="120" t="s">
        <v>12</v>
      </c>
      <c r="D18" s="127">
        <v>7</v>
      </c>
      <c r="E18" s="127">
        <v>9</v>
      </c>
      <c r="F18" s="25">
        <v>6</v>
      </c>
    </row>
    <row r="19" spans="2:6" ht="15" thickBot="1" x14ac:dyDescent="0.4">
      <c r="B19" s="275"/>
      <c r="C19" s="120" t="s">
        <v>13</v>
      </c>
      <c r="D19" s="127">
        <v>8</v>
      </c>
      <c r="E19" s="127">
        <v>2</v>
      </c>
      <c r="F19" s="25">
        <v>1</v>
      </c>
    </row>
    <row r="20" spans="2:6" ht="15" thickBot="1" x14ac:dyDescent="0.4">
      <c r="B20" s="274" t="s">
        <v>5</v>
      </c>
      <c r="C20" s="120" t="s">
        <v>11</v>
      </c>
      <c r="D20" s="127">
        <v>7</v>
      </c>
      <c r="E20" s="127">
        <v>8</v>
      </c>
      <c r="F20" s="91">
        <v>8</v>
      </c>
    </row>
    <row r="21" spans="2:6" ht="15" thickBot="1" x14ac:dyDescent="0.4">
      <c r="B21" s="274"/>
      <c r="C21" s="120" t="s">
        <v>12</v>
      </c>
      <c r="D21" s="127">
        <v>8</v>
      </c>
      <c r="E21" s="127">
        <v>6</v>
      </c>
      <c r="F21" s="91">
        <v>8</v>
      </c>
    </row>
    <row r="22" spans="2:6" ht="15" thickBot="1" x14ac:dyDescent="0.4">
      <c r="B22" s="274"/>
      <c r="C22" s="120" t="s">
        <v>13</v>
      </c>
      <c r="D22" s="127">
        <v>4</v>
      </c>
      <c r="E22" s="127">
        <v>2</v>
      </c>
      <c r="F22" s="91">
        <v>1</v>
      </c>
    </row>
    <row r="23" spans="2:6" ht="15" x14ac:dyDescent="0.25">
      <c r="B23" s="273" t="s">
        <v>21</v>
      </c>
      <c r="C23" s="273"/>
      <c r="D23" s="132">
        <f>SUM(D5:D22)</f>
        <v>125</v>
      </c>
      <c r="E23" s="132">
        <f>SUM(E5:E22)</f>
        <v>158</v>
      </c>
      <c r="F23" s="128">
        <f>SUM(F5:F22)</f>
        <v>112</v>
      </c>
    </row>
    <row r="24" spans="2:6" x14ac:dyDescent="0.35">
      <c r="C24" s="129"/>
      <c r="D24" s="133">
        <v>0.37</v>
      </c>
      <c r="E24" s="133">
        <v>0.49</v>
      </c>
      <c r="F24" s="133">
        <v>0.4</v>
      </c>
    </row>
    <row r="26" spans="2:6" x14ac:dyDescent="0.35">
      <c r="B26" t="s">
        <v>33</v>
      </c>
    </row>
  </sheetData>
  <mergeCells count="8">
    <mergeCell ref="D3:F3"/>
    <mergeCell ref="B23:C23"/>
    <mergeCell ref="B5:B7"/>
    <mergeCell ref="B8:B10"/>
    <mergeCell ref="B11:B13"/>
    <mergeCell ref="B14:B16"/>
    <mergeCell ref="B17:B19"/>
    <mergeCell ref="B20:B22"/>
  </mergeCells>
  <pageMargins left="0.7" right="0.7" top="0.75" bottom="0.7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5"/>
  <sheetViews>
    <sheetView zoomScale="90" zoomScaleNormal="90" workbookViewId="0">
      <selection activeCell="K36" sqref="K36"/>
    </sheetView>
  </sheetViews>
  <sheetFormatPr defaultRowHeight="14.5" x14ac:dyDescent="0.35"/>
  <cols>
    <col min="1" max="1" width="2.453125" customWidth="1"/>
    <col min="2" max="2" width="5.81640625" customWidth="1"/>
    <col min="3" max="3" width="4.54296875" customWidth="1"/>
    <col min="4" max="4" width="5.54296875" customWidth="1"/>
    <col min="5" max="5" width="6.7265625" customWidth="1"/>
    <col min="6" max="6" width="6.54296875" customWidth="1"/>
    <col min="7" max="7" width="5.81640625" customWidth="1"/>
    <col min="8" max="8" width="2.453125" customWidth="1"/>
  </cols>
  <sheetData>
    <row r="1" spans="2:11" ht="15" x14ac:dyDescent="0.25">
      <c r="J1" t="s">
        <v>58</v>
      </c>
    </row>
    <row r="2" spans="2:11" ht="15" x14ac:dyDescent="0.25">
      <c r="G2" s="67" t="s">
        <v>26</v>
      </c>
    </row>
    <row r="3" spans="2:11" ht="15" customHeight="1" thickBot="1" x14ac:dyDescent="0.4">
      <c r="C3" s="276" t="s">
        <v>44</v>
      </c>
      <c r="D3" s="276"/>
      <c r="E3" s="278" t="s">
        <v>42</v>
      </c>
      <c r="F3" s="278"/>
      <c r="G3" s="279"/>
    </row>
    <row r="4" spans="2:11" ht="16" thickBot="1" x14ac:dyDescent="0.4">
      <c r="C4" s="276"/>
      <c r="D4" s="277"/>
      <c r="E4" s="195" t="s">
        <v>11</v>
      </c>
      <c r="F4" s="195" t="s">
        <v>12</v>
      </c>
      <c r="G4" s="198"/>
    </row>
    <row r="5" spans="2:11" x14ac:dyDescent="0.35">
      <c r="B5" s="274" t="s">
        <v>3</v>
      </c>
      <c r="C5" s="120" t="s">
        <v>11</v>
      </c>
      <c r="D5" s="100">
        <v>14</v>
      </c>
      <c r="E5" s="200">
        <v>8</v>
      </c>
      <c r="F5" s="180">
        <v>9</v>
      </c>
      <c r="G5" s="135"/>
      <c r="I5" t="s">
        <v>46</v>
      </c>
      <c r="K5" t="s">
        <v>48</v>
      </c>
    </row>
    <row r="6" spans="2:11" x14ac:dyDescent="0.35">
      <c r="B6" s="274"/>
      <c r="C6" s="120" t="s">
        <v>12</v>
      </c>
      <c r="D6" s="100">
        <v>12</v>
      </c>
      <c r="E6" s="200">
        <v>5</v>
      </c>
      <c r="F6" s="135">
        <v>4</v>
      </c>
      <c r="G6" s="135"/>
      <c r="I6" t="s">
        <v>45</v>
      </c>
      <c r="K6" t="s">
        <v>49</v>
      </c>
    </row>
    <row r="7" spans="2:11" ht="15" thickBot="1" x14ac:dyDescent="0.4">
      <c r="B7" s="274"/>
      <c r="C7" s="120" t="s">
        <v>13</v>
      </c>
      <c r="D7" s="100">
        <v>7</v>
      </c>
      <c r="E7" s="200">
        <v>6</v>
      </c>
      <c r="F7" s="179">
        <v>1</v>
      </c>
      <c r="G7" s="135"/>
    </row>
    <row r="8" spans="2:11" x14ac:dyDescent="0.35">
      <c r="B8" s="274" t="s">
        <v>2</v>
      </c>
      <c r="C8" s="120" t="s">
        <v>11</v>
      </c>
      <c r="D8" s="100">
        <v>28</v>
      </c>
      <c r="E8" s="200">
        <v>5</v>
      </c>
      <c r="F8" s="208">
        <v>12</v>
      </c>
      <c r="G8" s="136"/>
    </row>
    <row r="9" spans="2:11" x14ac:dyDescent="0.35">
      <c r="B9" s="274"/>
      <c r="C9" s="120" t="s">
        <v>12</v>
      </c>
      <c r="D9" s="100">
        <v>28</v>
      </c>
      <c r="E9" s="200">
        <v>0</v>
      </c>
      <c r="F9" s="208">
        <v>2</v>
      </c>
      <c r="G9" s="136"/>
    </row>
    <row r="10" spans="2:11" ht="15" thickBot="1" x14ac:dyDescent="0.4">
      <c r="B10" s="274"/>
      <c r="C10" s="120" t="s">
        <v>13</v>
      </c>
      <c r="D10" s="100">
        <v>27</v>
      </c>
      <c r="E10" s="200">
        <v>11</v>
      </c>
      <c r="F10" s="208">
        <v>5</v>
      </c>
      <c r="G10" s="136"/>
    </row>
    <row r="11" spans="2:11" x14ac:dyDescent="0.35">
      <c r="B11" s="274" t="s">
        <v>4</v>
      </c>
      <c r="C11" s="120" t="s">
        <v>11</v>
      </c>
      <c r="D11" s="100">
        <v>19</v>
      </c>
      <c r="E11" s="200">
        <v>14</v>
      </c>
      <c r="F11" s="180">
        <v>9</v>
      </c>
      <c r="G11" s="136"/>
    </row>
    <row r="12" spans="2:11" x14ac:dyDescent="0.35">
      <c r="B12" s="274"/>
      <c r="C12" s="120" t="s">
        <v>12</v>
      </c>
      <c r="D12" s="100">
        <v>21</v>
      </c>
      <c r="E12" s="200">
        <v>12</v>
      </c>
      <c r="F12" s="135">
        <v>16</v>
      </c>
      <c r="G12" s="136"/>
    </row>
    <row r="13" spans="2:11" ht="15" thickBot="1" x14ac:dyDescent="0.4">
      <c r="B13" s="274"/>
      <c r="C13" s="120" t="s">
        <v>13</v>
      </c>
      <c r="D13" s="100">
        <v>19</v>
      </c>
      <c r="E13" s="200">
        <v>4</v>
      </c>
      <c r="F13" s="179">
        <v>1</v>
      </c>
      <c r="G13" s="136"/>
    </row>
    <row r="14" spans="2:11" x14ac:dyDescent="0.35">
      <c r="B14" s="274" t="s">
        <v>1</v>
      </c>
      <c r="C14" s="120" t="s">
        <v>11</v>
      </c>
      <c r="D14" s="100">
        <v>21</v>
      </c>
      <c r="E14" s="200">
        <v>6</v>
      </c>
      <c r="F14" s="180">
        <v>8</v>
      </c>
      <c r="G14" s="135"/>
    </row>
    <row r="15" spans="2:11" x14ac:dyDescent="0.35">
      <c r="B15" s="274"/>
      <c r="C15" s="120" t="s">
        <v>12</v>
      </c>
      <c r="D15" s="100">
        <v>17</v>
      </c>
      <c r="E15" s="200">
        <v>12</v>
      </c>
      <c r="F15" s="135">
        <v>7</v>
      </c>
      <c r="G15" s="135"/>
    </row>
    <row r="16" spans="2:11" ht="15" thickBot="1" x14ac:dyDescent="0.4">
      <c r="B16" s="274"/>
      <c r="C16" s="120" t="s">
        <v>13</v>
      </c>
      <c r="D16" s="100">
        <v>20</v>
      </c>
      <c r="E16" s="200">
        <v>6</v>
      </c>
      <c r="F16" s="179">
        <v>2</v>
      </c>
      <c r="G16" s="135"/>
    </row>
    <row r="17" spans="2:9" x14ac:dyDescent="0.35">
      <c r="B17" s="275" t="s">
        <v>25</v>
      </c>
      <c r="C17" s="120" t="s">
        <v>11</v>
      </c>
      <c r="D17" s="193"/>
      <c r="E17" s="201"/>
      <c r="F17" s="207"/>
      <c r="G17" s="136"/>
    </row>
    <row r="18" spans="2:9" x14ac:dyDescent="0.35">
      <c r="B18" s="275"/>
      <c r="C18" s="120" t="s">
        <v>12</v>
      </c>
      <c r="D18" s="100">
        <v>13</v>
      </c>
      <c r="E18" s="200">
        <v>11</v>
      </c>
      <c r="F18" s="135">
        <v>9</v>
      </c>
      <c r="G18" s="136"/>
    </row>
    <row r="19" spans="2:9" ht="15" thickBot="1" x14ac:dyDescent="0.4">
      <c r="B19" s="275"/>
      <c r="C19" s="120" t="s">
        <v>13</v>
      </c>
      <c r="D19" s="100">
        <v>11</v>
      </c>
      <c r="E19" s="200">
        <v>8</v>
      </c>
      <c r="F19" s="181">
        <v>1</v>
      </c>
      <c r="G19" s="136"/>
    </row>
    <row r="20" spans="2:9" x14ac:dyDescent="0.35">
      <c r="B20" s="274" t="s">
        <v>5</v>
      </c>
      <c r="C20" s="120" t="s">
        <v>11</v>
      </c>
      <c r="D20" s="100">
        <v>13</v>
      </c>
      <c r="E20" s="200">
        <v>8</v>
      </c>
      <c r="F20" s="180">
        <v>5</v>
      </c>
      <c r="G20" s="135"/>
      <c r="I20" t="s">
        <v>53</v>
      </c>
    </row>
    <row r="21" spans="2:9" x14ac:dyDescent="0.35">
      <c r="B21" s="274"/>
      <c r="C21" s="120" t="s">
        <v>12</v>
      </c>
      <c r="D21" s="100">
        <v>12</v>
      </c>
      <c r="E21" s="200">
        <v>4</v>
      </c>
      <c r="F21" s="135">
        <v>5</v>
      </c>
      <c r="G21" s="135"/>
      <c r="I21" t="s">
        <v>54</v>
      </c>
    </row>
    <row r="22" spans="2:9" ht="15" thickBot="1" x14ac:dyDescent="0.4">
      <c r="B22" s="274"/>
      <c r="C22" s="120" t="s">
        <v>13</v>
      </c>
      <c r="D22" s="100">
        <v>9</v>
      </c>
      <c r="E22" s="200">
        <v>2</v>
      </c>
      <c r="F22" s="179">
        <v>0</v>
      </c>
      <c r="G22" s="135"/>
    </row>
    <row r="23" spans="2:9" ht="15" x14ac:dyDescent="0.25">
      <c r="B23" s="273" t="s">
        <v>21</v>
      </c>
      <c r="C23" s="273"/>
      <c r="D23" s="194">
        <f>SUM(D5:D22)</f>
        <v>291</v>
      </c>
      <c r="E23" s="196">
        <f>SUM(E5:E22)</f>
        <v>122</v>
      </c>
      <c r="F23" s="196">
        <f>SUM(F5:F22)</f>
        <v>96</v>
      </c>
      <c r="G23" s="199">
        <f>SUM(G5:G22)</f>
        <v>0</v>
      </c>
    </row>
    <row r="24" spans="2:9" ht="15" thickBot="1" x14ac:dyDescent="0.4">
      <c r="C24" s="129"/>
      <c r="D24" s="129"/>
      <c r="E24" s="197">
        <v>0.41899999999999998</v>
      </c>
      <c r="F24" s="197"/>
      <c r="G24" s="133"/>
    </row>
    <row r="26" spans="2:9" x14ac:dyDescent="0.35">
      <c r="B26" t="s">
        <v>35</v>
      </c>
    </row>
    <row r="29" spans="2:9" x14ac:dyDescent="0.35">
      <c r="B29" s="120" t="s">
        <v>36</v>
      </c>
      <c r="C29" s="120" t="s">
        <v>37</v>
      </c>
      <c r="D29" s="120"/>
      <c r="E29" s="120" t="s">
        <v>38</v>
      </c>
      <c r="F29" s="120" t="s">
        <v>39</v>
      </c>
    </row>
    <row r="30" spans="2:9" x14ac:dyDescent="0.35">
      <c r="B30" s="134" t="s">
        <v>3</v>
      </c>
      <c r="C30" s="134">
        <v>8</v>
      </c>
      <c r="D30" s="134"/>
      <c r="E30" s="134">
        <v>5</v>
      </c>
      <c r="F30" s="134" t="s">
        <v>40</v>
      </c>
    </row>
    <row r="31" spans="2:9" x14ac:dyDescent="0.35">
      <c r="B31" s="134" t="s">
        <v>5</v>
      </c>
      <c r="C31" s="134">
        <v>8</v>
      </c>
      <c r="D31" s="134"/>
      <c r="E31" s="134">
        <v>4</v>
      </c>
      <c r="F31" s="134">
        <v>2</v>
      </c>
    </row>
    <row r="32" spans="2:9" x14ac:dyDescent="0.35">
      <c r="B32" s="134" t="s">
        <v>4</v>
      </c>
      <c r="C32" s="134">
        <v>14</v>
      </c>
      <c r="D32" s="134"/>
      <c r="E32" s="134">
        <v>12</v>
      </c>
      <c r="F32" s="134">
        <v>4</v>
      </c>
    </row>
    <row r="33" spans="2:6" x14ac:dyDescent="0.35">
      <c r="B33" s="134" t="s">
        <v>41</v>
      </c>
      <c r="C33" s="138"/>
      <c r="D33" s="138"/>
      <c r="E33" s="134">
        <v>11</v>
      </c>
      <c r="F33" s="134">
        <v>8</v>
      </c>
    </row>
    <row r="34" spans="2:6" x14ac:dyDescent="0.35">
      <c r="B34" s="134" t="s">
        <v>2</v>
      </c>
      <c r="C34" s="134">
        <v>5</v>
      </c>
      <c r="D34" s="134"/>
      <c r="E34" s="134">
        <v>0</v>
      </c>
      <c r="F34" s="134">
        <v>11</v>
      </c>
    </row>
    <row r="35" spans="2:6" x14ac:dyDescent="0.35">
      <c r="B35" s="134" t="s">
        <v>1</v>
      </c>
      <c r="C35" s="134">
        <v>6</v>
      </c>
      <c r="D35" s="134"/>
      <c r="E35" s="134">
        <v>12</v>
      </c>
      <c r="F35" s="134">
        <v>6</v>
      </c>
    </row>
  </sheetData>
  <mergeCells count="9">
    <mergeCell ref="B20:B22"/>
    <mergeCell ref="B23:C23"/>
    <mergeCell ref="C3:D4"/>
    <mergeCell ref="E3:G3"/>
    <mergeCell ref="B5:B7"/>
    <mergeCell ref="B8:B10"/>
    <mergeCell ref="B11:B13"/>
    <mergeCell ref="B14:B16"/>
    <mergeCell ref="B17:B19"/>
  </mergeCells>
  <pageMargins left="0.7" right="0.7" top="0.75" bottom="0.7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5"/>
  <sheetViews>
    <sheetView zoomScale="90" zoomScaleNormal="90" workbookViewId="0">
      <selection activeCell="N31" sqref="N31"/>
    </sheetView>
  </sheetViews>
  <sheetFormatPr defaultRowHeight="14.5" x14ac:dyDescent="0.35"/>
  <cols>
    <col min="1" max="1" width="2.453125" customWidth="1"/>
    <col min="2" max="2" width="5.81640625" customWidth="1"/>
    <col min="3" max="3" width="4.54296875" customWidth="1"/>
    <col min="4" max="4" width="5.54296875" customWidth="1"/>
    <col min="5" max="5" width="6.7265625" customWidth="1"/>
    <col min="6" max="6" width="5.7265625" customWidth="1"/>
    <col min="7" max="7" width="5.81640625" customWidth="1"/>
    <col min="8" max="8" width="2.453125" customWidth="1"/>
  </cols>
  <sheetData>
    <row r="1" spans="2:13" ht="15" x14ac:dyDescent="0.25">
      <c r="J1" t="s">
        <v>58</v>
      </c>
    </row>
    <row r="2" spans="2:13" ht="15" x14ac:dyDescent="0.25">
      <c r="G2" s="67" t="s">
        <v>26</v>
      </c>
    </row>
    <row r="3" spans="2:13" ht="15" customHeight="1" x14ac:dyDescent="0.35">
      <c r="C3" s="276" t="s">
        <v>44</v>
      </c>
      <c r="D3" s="276"/>
      <c r="E3" s="279" t="s">
        <v>42</v>
      </c>
      <c r="F3" s="279"/>
      <c r="G3" s="279"/>
      <c r="M3" t="s">
        <v>43</v>
      </c>
    </row>
    <row r="4" spans="2:13" ht="15.5" x14ac:dyDescent="0.35">
      <c r="C4" s="276"/>
      <c r="D4" s="276"/>
      <c r="E4" s="130" t="s">
        <v>11</v>
      </c>
      <c r="F4" s="130" t="s">
        <v>12</v>
      </c>
      <c r="G4" s="131"/>
    </row>
    <row r="5" spans="2:13" x14ac:dyDescent="0.35">
      <c r="B5" s="274" t="s">
        <v>3</v>
      </c>
      <c r="C5" s="147" t="s">
        <v>11</v>
      </c>
      <c r="D5" s="147">
        <v>8</v>
      </c>
      <c r="E5" s="137"/>
      <c r="F5" s="137"/>
      <c r="G5" s="135"/>
    </row>
    <row r="6" spans="2:13" x14ac:dyDescent="0.35">
      <c r="B6" s="274"/>
      <c r="C6" s="147" t="s">
        <v>12</v>
      </c>
      <c r="D6" s="147">
        <v>12</v>
      </c>
      <c r="E6" s="137"/>
      <c r="F6" s="137"/>
      <c r="G6" s="135"/>
    </row>
    <row r="7" spans="2:13" x14ac:dyDescent="0.35">
      <c r="B7" s="274"/>
      <c r="C7" s="147" t="s">
        <v>13</v>
      </c>
      <c r="D7" s="147">
        <v>12</v>
      </c>
      <c r="E7" s="137"/>
      <c r="F7" s="137"/>
      <c r="G7" s="135"/>
    </row>
    <row r="8" spans="2:13" x14ac:dyDescent="0.35">
      <c r="B8" s="274" t="s">
        <v>2</v>
      </c>
      <c r="C8" s="147" t="s">
        <v>11</v>
      </c>
      <c r="D8" s="147">
        <v>27</v>
      </c>
      <c r="E8" s="137"/>
      <c r="F8" s="137"/>
      <c r="G8" s="136"/>
    </row>
    <row r="9" spans="2:13" x14ac:dyDescent="0.35">
      <c r="B9" s="274"/>
      <c r="C9" s="147" t="s">
        <v>12</v>
      </c>
      <c r="D9" s="147">
        <v>28</v>
      </c>
      <c r="E9" s="137"/>
      <c r="F9" s="137"/>
      <c r="G9" s="136"/>
    </row>
    <row r="10" spans="2:13" x14ac:dyDescent="0.35">
      <c r="B10" s="274"/>
      <c r="C10" s="147" t="s">
        <v>13</v>
      </c>
      <c r="D10" s="147">
        <v>28</v>
      </c>
      <c r="E10" s="137"/>
      <c r="F10" s="137"/>
      <c r="G10" s="136"/>
    </row>
    <row r="11" spans="2:13" x14ac:dyDescent="0.35">
      <c r="B11" s="274" t="s">
        <v>4</v>
      </c>
      <c r="C11" s="147" t="s">
        <v>11</v>
      </c>
      <c r="D11" s="147">
        <v>25</v>
      </c>
      <c r="E11" s="137"/>
      <c r="F11" s="137"/>
      <c r="G11" s="136"/>
    </row>
    <row r="12" spans="2:13" x14ac:dyDescent="0.35">
      <c r="B12" s="274"/>
      <c r="C12" s="147" t="s">
        <v>12</v>
      </c>
      <c r="D12" s="147">
        <v>22</v>
      </c>
      <c r="E12" s="137"/>
      <c r="F12" s="137"/>
      <c r="G12" s="136"/>
    </row>
    <row r="13" spans="2:13" x14ac:dyDescent="0.35">
      <c r="B13" s="274"/>
      <c r="C13" s="147" t="s">
        <v>13</v>
      </c>
      <c r="D13" s="147">
        <v>20</v>
      </c>
      <c r="E13" s="137"/>
      <c r="F13" s="137"/>
      <c r="G13" s="136"/>
    </row>
    <row r="14" spans="2:13" x14ac:dyDescent="0.35">
      <c r="B14" s="274" t="s">
        <v>1</v>
      </c>
      <c r="C14" s="147" t="s">
        <v>11</v>
      </c>
      <c r="D14" s="147">
        <v>18</v>
      </c>
      <c r="E14" s="137"/>
      <c r="F14" s="137"/>
      <c r="G14" s="135"/>
    </row>
    <row r="15" spans="2:13" x14ac:dyDescent="0.35">
      <c r="B15" s="274"/>
      <c r="C15" s="147" t="s">
        <v>12</v>
      </c>
      <c r="D15" s="147">
        <v>18</v>
      </c>
      <c r="E15" s="137"/>
      <c r="F15" s="137"/>
      <c r="G15" s="135"/>
    </row>
    <row r="16" spans="2:13" x14ac:dyDescent="0.35">
      <c r="B16" s="274"/>
      <c r="C16" s="147" t="s">
        <v>13</v>
      </c>
      <c r="D16" s="147">
        <v>19</v>
      </c>
      <c r="E16" s="137"/>
      <c r="F16" s="137"/>
      <c r="G16" s="135"/>
    </row>
    <row r="17" spans="2:7" x14ac:dyDescent="0.35">
      <c r="B17" s="275" t="s">
        <v>25</v>
      </c>
      <c r="C17" s="147" t="s">
        <v>11</v>
      </c>
      <c r="D17" s="187">
        <v>11</v>
      </c>
      <c r="E17" s="188"/>
      <c r="F17" s="137"/>
      <c r="G17" s="136"/>
    </row>
    <row r="18" spans="2:7" x14ac:dyDescent="0.35">
      <c r="B18" s="275"/>
      <c r="C18" s="147" t="s">
        <v>12</v>
      </c>
      <c r="D18" s="185"/>
      <c r="E18" s="186"/>
      <c r="F18" s="137"/>
      <c r="G18" s="136"/>
    </row>
    <row r="19" spans="2:7" x14ac:dyDescent="0.35">
      <c r="B19" s="275"/>
      <c r="C19" s="147" t="s">
        <v>13</v>
      </c>
      <c r="D19" s="147">
        <v>14</v>
      </c>
      <c r="E19" s="137"/>
      <c r="F19" s="137"/>
      <c r="G19" s="136"/>
    </row>
    <row r="20" spans="2:7" x14ac:dyDescent="0.35">
      <c r="B20" s="274" t="s">
        <v>5</v>
      </c>
      <c r="C20" s="147" t="s">
        <v>11</v>
      </c>
      <c r="D20" s="147">
        <v>10</v>
      </c>
      <c r="E20" s="137"/>
      <c r="F20" s="137"/>
      <c r="G20" s="135"/>
    </row>
    <row r="21" spans="2:7" x14ac:dyDescent="0.35">
      <c r="B21" s="274"/>
      <c r="C21" s="147" t="s">
        <v>12</v>
      </c>
      <c r="D21" s="147">
        <v>12</v>
      </c>
      <c r="E21" s="137"/>
      <c r="F21" s="137"/>
      <c r="G21" s="135"/>
    </row>
    <row r="22" spans="2:7" x14ac:dyDescent="0.35">
      <c r="B22" s="274"/>
      <c r="C22" s="147" t="s">
        <v>13</v>
      </c>
      <c r="D22" s="147">
        <v>12</v>
      </c>
      <c r="E22" s="137"/>
      <c r="F22" s="137"/>
      <c r="G22" s="135"/>
    </row>
    <row r="23" spans="2:7" ht="15" x14ac:dyDescent="0.25">
      <c r="B23" s="273" t="s">
        <v>21</v>
      </c>
      <c r="C23" s="273"/>
      <c r="D23" s="139">
        <f>SUM(D5:D22)</f>
        <v>296</v>
      </c>
      <c r="E23" s="139">
        <f>SUM(E5:E22)</f>
        <v>0</v>
      </c>
      <c r="F23" s="139">
        <f>SUM(F5:F22)</f>
        <v>0</v>
      </c>
      <c r="G23" s="128">
        <f>SUM(G5:G22)</f>
        <v>0</v>
      </c>
    </row>
    <row r="24" spans="2:7" ht="15" x14ac:dyDescent="0.25">
      <c r="C24" s="129"/>
      <c r="D24" s="129"/>
      <c r="E24" s="141">
        <v>0.41899999999999998</v>
      </c>
      <c r="F24" s="133"/>
      <c r="G24" s="133"/>
    </row>
    <row r="26" spans="2:7" x14ac:dyDescent="0.35">
      <c r="B26" t="s">
        <v>35</v>
      </c>
    </row>
    <row r="29" spans="2:7" x14ac:dyDescent="0.35">
      <c r="B29" s="147" t="s">
        <v>36</v>
      </c>
      <c r="C29" s="147" t="s">
        <v>37</v>
      </c>
      <c r="D29" s="147"/>
      <c r="E29" s="147" t="s">
        <v>38</v>
      </c>
      <c r="F29" s="147" t="s">
        <v>39</v>
      </c>
    </row>
    <row r="30" spans="2:7" x14ac:dyDescent="0.35">
      <c r="B30" s="146" t="s">
        <v>3</v>
      </c>
      <c r="C30" s="146">
        <v>8</v>
      </c>
      <c r="D30" s="146"/>
      <c r="E30" s="146">
        <v>5</v>
      </c>
      <c r="F30" s="146" t="s">
        <v>40</v>
      </c>
    </row>
    <row r="31" spans="2:7" x14ac:dyDescent="0.35">
      <c r="B31" s="146" t="s">
        <v>5</v>
      </c>
      <c r="C31" s="146">
        <v>8</v>
      </c>
      <c r="D31" s="146"/>
      <c r="E31" s="146">
        <v>4</v>
      </c>
      <c r="F31" s="146">
        <v>2</v>
      </c>
    </row>
    <row r="32" spans="2:7" x14ac:dyDescent="0.35">
      <c r="B32" s="146" t="s">
        <v>4</v>
      </c>
      <c r="C32" s="146">
        <v>14</v>
      </c>
      <c r="D32" s="146"/>
      <c r="E32" s="146">
        <v>12</v>
      </c>
      <c r="F32" s="146">
        <v>4</v>
      </c>
    </row>
    <row r="33" spans="2:6" x14ac:dyDescent="0.35">
      <c r="B33" s="146" t="s">
        <v>41</v>
      </c>
      <c r="C33" s="138"/>
      <c r="D33" s="138"/>
      <c r="E33" s="146">
        <v>11</v>
      </c>
      <c r="F33" s="146">
        <v>8</v>
      </c>
    </row>
    <row r="34" spans="2:6" x14ac:dyDescent="0.35">
      <c r="B34" s="146" t="s">
        <v>2</v>
      </c>
      <c r="C34" s="146">
        <v>5</v>
      </c>
      <c r="D34" s="146"/>
      <c r="E34" s="146">
        <v>0</v>
      </c>
      <c r="F34" s="146">
        <v>11</v>
      </c>
    </row>
    <row r="35" spans="2:6" x14ac:dyDescent="0.35">
      <c r="B35" s="146" t="s">
        <v>1</v>
      </c>
      <c r="C35" s="146">
        <v>6</v>
      </c>
      <c r="D35" s="146"/>
      <c r="E35" s="146">
        <v>12</v>
      </c>
      <c r="F35" s="146">
        <v>6</v>
      </c>
    </row>
  </sheetData>
  <mergeCells count="9">
    <mergeCell ref="B17:B19"/>
    <mergeCell ref="B20:B22"/>
    <mergeCell ref="B23:C23"/>
    <mergeCell ref="C3:D4"/>
    <mergeCell ref="E3:G3"/>
    <mergeCell ref="B5:B7"/>
    <mergeCell ref="B8:B10"/>
    <mergeCell ref="B11:B13"/>
    <mergeCell ref="B14:B16"/>
  </mergeCells>
  <pageMargins left="0.7" right="0.7" top="0.75" bottom="0.75" header="0.3" footer="0.3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5"/>
  <sheetViews>
    <sheetView zoomScale="90" zoomScaleNormal="90" workbookViewId="0">
      <selection activeCell="K1" sqref="K1"/>
    </sheetView>
  </sheetViews>
  <sheetFormatPr defaultRowHeight="14.5" x14ac:dyDescent="0.35"/>
  <cols>
    <col min="1" max="1" width="2.453125" customWidth="1"/>
    <col min="2" max="2" width="5.81640625" customWidth="1"/>
    <col min="3" max="3" width="4.54296875" customWidth="1"/>
    <col min="4" max="4" width="5.54296875" customWidth="1"/>
    <col min="5" max="5" width="6.7265625" customWidth="1"/>
    <col min="6" max="6" width="5.7265625" customWidth="1"/>
    <col min="7" max="7" width="5.81640625" customWidth="1"/>
    <col min="8" max="8" width="2.453125" customWidth="1"/>
  </cols>
  <sheetData>
    <row r="1" spans="2:13" ht="15" x14ac:dyDescent="0.25">
      <c r="K1" t="s">
        <v>58</v>
      </c>
    </row>
    <row r="2" spans="2:13" ht="15" x14ac:dyDescent="0.25">
      <c r="G2" s="67" t="s">
        <v>26</v>
      </c>
    </row>
    <row r="3" spans="2:13" ht="15" customHeight="1" x14ac:dyDescent="0.35">
      <c r="C3" s="276" t="s">
        <v>44</v>
      </c>
      <c r="D3" s="276"/>
      <c r="E3" s="279" t="s">
        <v>42</v>
      </c>
      <c r="F3" s="279"/>
      <c r="G3" s="279"/>
      <c r="M3" t="s">
        <v>56</v>
      </c>
    </row>
    <row r="4" spans="2:13" ht="16" thickBot="1" x14ac:dyDescent="0.4">
      <c r="C4" s="276"/>
      <c r="D4" s="276"/>
      <c r="E4" s="130" t="s">
        <v>12</v>
      </c>
      <c r="F4" s="130"/>
      <c r="G4" s="131"/>
    </row>
    <row r="5" spans="2:13" x14ac:dyDescent="0.35">
      <c r="B5" s="274" t="s">
        <v>3</v>
      </c>
      <c r="C5" s="210" t="s">
        <v>11</v>
      </c>
      <c r="D5" s="210">
        <v>10</v>
      </c>
      <c r="E5" s="102">
        <v>4</v>
      </c>
      <c r="F5" s="137"/>
      <c r="G5" s="135"/>
    </row>
    <row r="6" spans="2:13" x14ac:dyDescent="0.35">
      <c r="B6" s="274"/>
      <c r="C6" s="210" t="s">
        <v>12</v>
      </c>
      <c r="D6" s="210">
        <v>11</v>
      </c>
      <c r="E6" s="103">
        <v>10</v>
      </c>
      <c r="F6" s="137"/>
      <c r="G6" s="135"/>
    </row>
    <row r="7" spans="2:13" ht="15" thickBot="1" x14ac:dyDescent="0.4">
      <c r="B7" s="274"/>
      <c r="C7" s="210" t="s">
        <v>13</v>
      </c>
      <c r="D7" s="210">
        <v>8</v>
      </c>
      <c r="E7" s="104">
        <v>1</v>
      </c>
      <c r="F7" s="137"/>
      <c r="G7" s="135"/>
    </row>
    <row r="8" spans="2:13" x14ac:dyDescent="0.35">
      <c r="B8" s="274" t="s">
        <v>2</v>
      </c>
      <c r="C8" s="210" t="s">
        <v>11</v>
      </c>
      <c r="D8" s="210">
        <v>25</v>
      </c>
      <c r="E8" s="36">
        <v>3</v>
      </c>
      <c r="F8" s="137"/>
      <c r="G8" s="136"/>
    </row>
    <row r="9" spans="2:13" x14ac:dyDescent="0.35">
      <c r="B9" s="274"/>
      <c r="C9" s="210" t="s">
        <v>12</v>
      </c>
      <c r="D9" s="210">
        <v>28</v>
      </c>
      <c r="E9" s="25">
        <v>11</v>
      </c>
      <c r="F9" s="137"/>
      <c r="G9" s="136"/>
    </row>
    <row r="10" spans="2:13" ht="15" thickBot="1" x14ac:dyDescent="0.4">
      <c r="B10" s="274"/>
      <c r="C10" s="210" t="s">
        <v>13</v>
      </c>
      <c r="D10" s="210">
        <v>28</v>
      </c>
      <c r="E10" s="37">
        <v>6</v>
      </c>
      <c r="F10" s="137"/>
      <c r="G10" s="136"/>
    </row>
    <row r="11" spans="2:13" x14ac:dyDescent="0.35">
      <c r="B11" s="274" t="s">
        <v>4</v>
      </c>
      <c r="C11" s="210" t="s">
        <v>11</v>
      </c>
      <c r="D11" s="210">
        <v>22</v>
      </c>
      <c r="E11" s="92">
        <v>10</v>
      </c>
      <c r="F11" s="137"/>
      <c r="G11" s="136"/>
    </row>
    <row r="12" spans="2:13" ht="15" thickBot="1" x14ac:dyDescent="0.4">
      <c r="B12" s="274"/>
      <c r="C12" s="210" t="s">
        <v>12</v>
      </c>
      <c r="D12" s="210">
        <v>22</v>
      </c>
      <c r="E12" s="93">
        <v>13</v>
      </c>
      <c r="F12" s="137"/>
      <c r="G12" s="136"/>
    </row>
    <row r="13" spans="2:13" ht="15" thickBot="1" x14ac:dyDescent="0.4">
      <c r="B13" s="274"/>
      <c r="C13" s="210" t="s">
        <v>13</v>
      </c>
      <c r="D13" s="210">
        <v>20</v>
      </c>
      <c r="E13" s="93">
        <v>5</v>
      </c>
      <c r="F13" s="137"/>
      <c r="G13" s="136"/>
    </row>
    <row r="14" spans="2:13" x14ac:dyDescent="0.35">
      <c r="B14" s="274" t="s">
        <v>1</v>
      </c>
      <c r="C14" s="210" t="s">
        <v>11</v>
      </c>
      <c r="D14" s="210">
        <v>18</v>
      </c>
      <c r="E14" s="36">
        <v>7</v>
      </c>
      <c r="F14" s="137"/>
      <c r="G14" s="135"/>
    </row>
    <row r="15" spans="2:13" x14ac:dyDescent="0.35">
      <c r="B15" s="274"/>
      <c r="C15" s="210" t="s">
        <v>12</v>
      </c>
      <c r="D15" s="210">
        <v>18</v>
      </c>
      <c r="E15" s="25">
        <v>9</v>
      </c>
      <c r="F15" s="137"/>
      <c r="G15" s="135"/>
    </row>
    <row r="16" spans="2:13" ht="15" thickBot="1" x14ac:dyDescent="0.4">
      <c r="B16" s="274"/>
      <c r="C16" s="210" t="s">
        <v>13</v>
      </c>
      <c r="D16" s="210">
        <v>19</v>
      </c>
      <c r="E16" s="37">
        <v>3</v>
      </c>
      <c r="F16" s="137"/>
      <c r="G16" s="135"/>
    </row>
    <row r="17" spans="2:7" x14ac:dyDescent="0.35">
      <c r="B17" s="275" t="s">
        <v>25</v>
      </c>
      <c r="C17" s="210" t="s">
        <v>11</v>
      </c>
      <c r="D17" s="187">
        <v>10</v>
      </c>
      <c r="E17" s="35">
        <v>6</v>
      </c>
      <c r="F17" s="137"/>
      <c r="G17" s="136"/>
    </row>
    <row r="18" spans="2:7" x14ac:dyDescent="0.35">
      <c r="B18" s="275"/>
      <c r="C18" s="210" t="s">
        <v>12</v>
      </c>
      <c r="D18" s="185"/>
      <c r="E18" s="25">
        <v>0</v>
      </c>
      <c r="F18" s="137"/>
      <c r="G18" s="136"/>
    </row>
    <row r="19" spans="2:7" ht="15" thickBot="1" x14ac:dyDescent="0.4">
      <c r="B19" s="275"/>
      <c r="C19" s="210" t="s">
        <v>13</v>
      </c>
      <c r="D19" s="210">
        <v>14</v>
      </c>
      <c r="E19" s="44">
        <v>3</v>
      </c>
      <c r="F19" s="137"/>
      <c r="G19" s="136"/>
    </row>
    <row r="20" spans="2:7" x14ac:dyDescent="0.35">
      <c r="B20" s="274" t="s">
        <v>5</v>
      </c>
      <c r="C20" s="210" t="s">
        <v>11</v>
      </c>
      <c r="D20" s="210">
        <v>9</v>
      </c>
      <c r="E20" s="90">
        <v>3</v>
      </c>
      <c r="F20" s="137"/>
      <c r="G20" s="135"/>
    </row>
    <row r="21" spans="2:7" x14ac:dyDescent="0.35">
      <c r="B21" s="274"/>
      <c r="C21" s="210" t="s">
        <v>12</v>
      </c>
      <c r="D21" s="210">
        <v>12</v>
      </c>
      <c r="E21" s="91">
        <v>7</v>
      </c>
      <c r="F21" s="137"/>
      <c r="G21" s="135"/>
    </row>
    <row r="22" spans="2:7" ht="15" thickBot="1" x14ac:dyDescent="0.4">
      <c r="B22" s="274"/>
      <c r="C22" s="210" t="s">
        <v>13</v>
      </c>
      <c r="D22" s="210">
        <v>10</v>
      </c>
      <c r="E22" s="87">
        <v>2</v>
      </c>
      <c r="F22" s="137"/>
      <c r="G22" s="135"/>
    </row>
    <row r="23" spans="2:7" x14ac:dyDescent="0.35">
      <c r="B23" s="273" t="s">
        <v>21</v>
      </c>
      <c r="C23" s="273"/>
      <c r="D23" s="139">
        <f>SUM(D5:D22)</f>
        <v>284</v>
      </c>
      <c r="E23" s="139">
        <f>SUM(E5:E22)</f>
        <v>103</v>
      </c>
      <c r="F23" s="139">
        <f>SUM(F5:F22)</f>
        <v>0</v>
      </c>
      <c r="G23" s="128">
        <f>SUM(G5:G22)</f>
        <v>0</v>
      </c>
    </row>
    <row r="24" spans="2:7" x14ac:dyDescent="0.35">
      <c r="C24" s="129"/>
      <c r="D24" s="129"/>
      <c r="E24" s="141">
        <f>E23/D23</f>
        <v>0.36267605633802819</v>
      </c>
      <c r="F24" s="133"/>
      <c r="G24" s="133"/>
    </row>
    <row r="26" spans="2:7" x14ac:dyDescent="0.35">
      <c r="B26" t="s">
        <v>35</v>
      </c>
    </row>
    <row r="29" spans="2:7" x14ac:dyDescent="0.35">
      <c r="B29" s="210"/>
      <c r="C29" s="210"/>
      <c r="D29" s="210"/>
      <c r="E29" s="210"/>
      <c r="F29" s="210"/>
    </row>
    <row r="30" spans="2:7" x14ac:dyDescent="0.35">
      <c r="B30" s="209"/>
      <c r="C30" s="209"/>
      <c r="D30" s="209"/>
      <c r="E30" s="209"/>
      <c r="F30" s="209"/>
    </row>
    <row r="31" spans="2:7" x14ac:dyDescent="0.35">
      <c r="B31" s="209"/>
      <c r="C31" s="209"/>
      <c r="D31" s="209"/>
      <c r="E31" s="209"/>
      <c r="F31" s="209"/>
    </row>
    <row r="32" spans="2:7" x14ac:dyDescent="0.35">
      <c r="B32" s="209"/>
      <c r="C32" s="209"/>
      <c r="D32" s="209"/>
      <c r="E32" s="209"/>
      <c r="F32" s="209"/>
    </row>
    <row r="33" spans="2:6" x14ac:dyDescent="0.35">
      <c r="B33" s="209"/>
      <c r="C33" s="138"/>
      <c r="D33" s="138"/>
      <c r="E33" s="209"/>
      <c r="F33" s="209"/>
    </row>
    <row r="34" spans="2:6" x14ac:dyDescent="0.35">
      <c r="B34" s="209"/>
      <c r="C34" s="209"/>
      <c r="D34" s="209"/>
      <c r="E34" s="209"/>
      <c r="F34" s="209"/>
    </row>
    <row r="35" spans="2:6" x14ac:dyDescent="0.35">
      <c r="B35" s="209"/>
      <c r="C35" s="209"/>
      <c r="D35" s="209"/>
      <c r="E35" s="209"/>
      <c r="F35" s="209"/>
    </row>
  </sheetData>
  <mergeCells count="9">
    <mergeCell ref="B17:B19"/>
    <mergeCell ref="B20:B22"/>
    <mergeCell ref="B23:C23"/>
    <mergeCell ref="C3:D4"/>
    <mergeCell ref="E3:G3"/>
    <mergeCell ref="B5:B7"/>
    <mergeCell ref="B8:B10"/>
    <mergeCell ref="B11:B13"/>
    <mergeCell ref="B14:B16"/>
  </mergeCells>
  <pageMargins left="0.7" right="0.7" top="0.75" bottom="0.75" header="0.3" footer="0.3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3"/>
  <sheetViews>
    <sheetView workbookViewId="0">
      <selection activeCell="G1" sqref="G1"/>
    </sheetView>
  </sheetViews>
  <sheetFormatPr defaultRowHeight="14.5" x14ac:dyDescent="0.35"/>
  <cols>
    <col min="2" max="2" width="7.1796875" customWidth="1"/>
  </cols>
  <sheetData>
    <row r="2" spans="1:7" x14ac:dyDescent="0.35">
      <c r="C2" s="114" t="s">
        <v>26</v>
      </c>
      <c r="D2" s="114"/>
    </row>
    <row r="3" spans="1:7" ht="15" thickBot="1" x14ac:dyDescent="0.4">
      <c r="C3" s="118" t="s">
        <v>29</v>
      </c>
      <c r="D3" s="118" t="s">
        <v>30</v>
      </c>
      <c r="E3" s="118" t="s">
        <v>31</v>
      </c>
    </row>
    <row r="4" spans="1:7" ht="15" thickBot="1" x14ac:dyDescent="0.4">
      <c r="A4" s="121" t="s">
        <v>0</v>
      </c>
      <c r="B4" s="122" t="s">
        <v>13</v>
      </c>
      <c r="C4" s="123">
        <v>0</v>
      </c>
      <c r="D4" s="124"/>
      <c r="E4" s="124"/>
    </row>
    <row r="5" spans="1:7" x14ac:dyDescent="0.35">
      <c r="A5" s="267" t="s">
        <v>3</v>
      </c>
      <c r="B5" s="125" t="s">
        <v>11</v>
      </c>
      <c r="C5" s="88">
        <v>11</v>
      </c>
      <c r="D5" s="102">
        <v>10</v>
      </c>
      <c r="E5" s="102"/>
    </row>
    <row r="6" spans="1:7" x14ac:dyDescent="0.35">
      <c r="A6" s="270"/>
      <c r="B6" s="120" t="s">
        <v>12</v>
      </c>
      <c r="C6" s="89">
        <v>7</v>
      </c>
      <c r="D6" s="117">
        <v>10</v>
      </c>
      <c r="E6" s="117"/>
    </row>
    <row r="7" spans="1:7" ht="15" thickBot="1" x14ac:dyDescent="0.4">
      <c r="A7" s="268"/>
      <c r="B7" s="126" t="s">
        <v>13</v>
      </c>
      <c r="C7" s="115"/>
      <c r="D7" s="104">
        <v>0</v>
      </c>
      <c r="E7" s="104"/>
    </row>
    <row r="8" spans="1:7" x14ac:dyDescent="0.35">
      <c r="A8" s="267" t="s">
        <v>2</v>
      </c>
      <c r="B8" s="125" t="s">
        <v>11</v>
      </c>
      <c r="C8" s="36">
        <v>10</v>
      </c>
      <c r="D8" s="92">
        <v>4</v>
      </c>
      <c r="E8" s="92"/>
    </row>
    <row r="9" spans="1:7" x14ac:dyDescent="0.35">
      <c r="A9" s="270"/>
      <c r="B9" s="120" t="s">
        <v>12</v>
      </c>
      <c r="C9" s="25">
        <v>9</v>
      </c>
      <c r="D9" s="116">
        <v>9</v>
      </c>
      <c r="E9" s="116"/>
    </row>
    <row r="10" spans="1:7" ht="15" thickBot="1" x14ac:dyDescent="0.4">
      <c r="A10" s="268"/>
      <c r="B10" s="126" t="s">
        <v>13</v>
      </c>
      <c r="C10" s="37">
        <v>4</v>
      </c>
      <c r="D10" s="93">
        <v>3</v>
      </c>
      <c r="E10" s="93"/>
    </row>
    <row r="11" spans="1:7" x14ac:dyDescent="0.35">
      <c r="A11" s="267" t="s">
        <v>4</v>
      </c>
      <c r="B11" s="125" t="s">
        <v>11</v>
      </c>
      <c r="C11" s="36">
        <v>6</v>
      </c>
      <c r="D11" s="92">
        <v>10</v>
      </c>
      <c r="E11" s="92"/>
    </row>
    <row r="12" spans="1:7" x14ac:dyDescent="0.35">
      <c r="A12" s="270"/>
      <c r="B12" s="120" t="s">
        <v>12</v>
      </c>
      <c r="C12" s="25">
        <v>9</v>
      </c>
      <c r="D12" s="116">
        <v>6</v>
      </c>
      <c r="E12" s="116"/>
    </row>
    <row r="13" spans="1:7" ht="15" thickBot="1" x14ac:dyDescent="0.4">
      <c r="A13" s="268"/>
      <c r="B13" s="126" t="s">
        <v>13</v>
      </c>
      <c r="C13" s="37"/>
      <c r="D13" s="93">
        <v>1</v>
      </c>
      <c r="E13" s="93"/>
      <c r="G13" s="114"/>
    </row>
    <row r="14" spans="1:7" x14ac:dyDescent="0.35">
      <c r="A14" s="267" t="s">
        <v>1</v>
      </c>
      <c r="B14" s="125" t="s">
        <v>11</v>
      </c>
      <c r="C14" s="36">
        <v>7</v>
      </c>
      <c r="D14" s="91">
        <v>3</v>
      </c>
      <c r="E14" s="92"/>
    </row>
    <row r="15" spans="1:7" x14ac:dyDescent="0.35">
      <c r="A15" s="270"/>
      <c r="B15" s="120" t="s">
        <v>12</v>
      </c>
      <c r="C15" s="25">
        <v>2</v>
      </c>
      <c r="D15" s="91">
        <v>8</v>
      </c>
      <c r="E15" s="116"/>
    </row>
    <row r="16" spans="1:7" ht="15" thickBot="1" x14ac:dyDescent="0.4">
      <c r="A16" s="268"/>
      <c r="B16" s="126" t="s">
        <v>13</v>
      </c>
      <c r="C16" s="37">
        <v>5</v>
      </c>
      <c r="D16" s="91">
        <v>10</v>
      </c>
      <c r="E16" s="93"/>
    </row>
    <row r="17" spans="1:5" x14ac:dyDescent="0.35">
      <c r="A17" s="280" t="s">
        <v>25</v>
      </c>
      <c r="B17" s="125" t="s">
        <v>11</v>
      </c>
      <c r="C17" s="36">
        <v>10</v>
      </c>
      <c r="D17" s="92">
        <v>14</v>
      </c>
      <c r="E17" s="92"/>
    </row>
    <row r="18" spans="1:5" x14ac:dyDescent="0.35">
      <c r="A18" s="281"/>
      <c r="B18" s="120" t="s">
        <v>12</v>
      </c>
      <c r="C18" s="25">
        <v>8</v>
      </c>
      <c r="D18" s="116">
        <v>6</v>
      </c>
      <c r="E18" s="116"/>
    </row>
    <row r="19" spans="1:5" ht="15" thickBot="1" x14ac:dyDescent="0.4">
      <c r="A19" s="282"/>
      <c r="B19" s="126" t="s">
        <v>13</v>
      </c>
      <c r="C19" s="37">
        <v>1</v>
      </c>
      <c r="D19" s="93">
        <v>1</v>
      </c>
      <c r="E19" s="93"/>
    </row>
    <row r="20" spans="1:5" x14ac:dyDescent="0.35">
      <c r="A20" s="267" t="s">
        <v>5</v>
      </c>
      <c r="B20" s="125" t="s">
        <v>11</v>
      </c>
      <c r="C20" s="90">
        <v>9</v>
      </c>
      <c r="D20" s="102">
        <v>8</v>
      </c>
      <c r="E20" s="102"/>
    </row>
    <row r="21" spans="1:5" x14ac:dyDescent="0.35">
      <c r="A21" s="270"/>
      <c r="B21" s="120" t="s">
        <v>12</v>
      </c>
      <c r="C21" s="91">
        <v>3</v>
      </c>
      <c r="D21" s="117">
        <v>8</v>
      </c>
      <c r="E21" s="117"/>
    </row>
    <row r="22" spans="1:5" ht="15" thickBot="1" x14ac:dyDescent="0.4">
      <c r="A22" s="268"/>
      <c r="B22" s="126" t="s">
        <v>13</v>
      </c>
      <c r="C22" s="87">
        <v>3</v>
      </c>
      <c r="D22" s="104">
        <v>1</v>
      </c>
      <c r="E22" s="104"/>
    </row>
    <row r="23" spans="1:5" x14ac:dyDescent="0.35">
      <c r="A23" s="263" t="s">
        <v>21</v>
      </c>
      <c r="B23" s="264"/>
      <c r="C23" s="119">
        <f>SUM(C4:C22)</f>
        <v>104</v>
      </c>
      <c r="D23" s="119">
        <f t="shared" ref="D23:E23" si="0">SUM(D4:D22)</f>
        <v>112</v>
      </c>
      <c r="E23" s="119">
        <f t="shared" si="0"/>
        <v>0</v>
      </c>
    </row>
  </sheetData>
  <mergeCells count="7">
    <mergeCell ref="A23:B23"/>
    <mergeCell ref="A5:A7"/>
    <mergeCell ref="A8:A10"/>
    <mergeCell ref="A11:A13"/>
    <mergeCell ref="A14:A16"/>
    <mergeCell ref="A17:A19"/>
    <mergeCell ref="A20:A2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7</vt:i4>
      </vt:variant>
    </vt:vector>
  </HeadingPairs>
  <TitlesOfParts>
    <vt:vector size="7" baseType="lpstr">
      <vt:lpstr>Modulos em atraso</vt:lpstr>
      <vt:lpstr>19-20</vt:lpstr>
      <vt:lpstr>20-21</vt:lpstr>
      <vt:lpstr>21-22</vt:lpstr>
      <vt:lpstr>22-23</vt:lpstr>
      <vt:lpstr>22-23 (2)</vt:lpstr>
      <vt:lpstr>TOTAL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Helena</dc:creator>
  <cp:lastModifiedBy>gprof</cp:lastModifiedBy>
  <cp:lastPrinted>2024-01-24T13:10:07Z</cp:lastPrinted>
  <dcterms:created xsi:type="dcterms:W3CDTF">2015-04-09T07:35:11Z</dcterms:created>
  <dcterms:modified xsi:type="dcterms:W3CDTF">2024-01-30T01:25:58Z</dcterms:modified>
</cp:coreProperties>
</file>